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ОТ1" sheetId="10" r:id="rId1"/>
    <sheet name="ЛОТ 2" sheetId="13" r:id="rId2"/>
    <sheet name="ЛОТ 3 " sheetId="14" r:id="rId3"/>
    <sheet name="ЛОТ 4" sheetId="15" r:id="rId4"/>
    <sheet name="Лот 5" sheetId="12" r:id="rId5"/>
    <sheet name="Лот 6" sheetId="7" r:id="rId6"/>
    <sheet name="Лот 7" sheetId="16" r:id="rId7"/>
    <sheet name="Лот 8" sheetId="17" r:id="rId8"/>
    <sheet name="Лот 9" sheetId="18" r:id="rId9"/>
    <sheet name="Лот 10" sheetId="19" r:id="rId10"/>
    <sheet name="Лот 11" sheetId="8" r:id="rId11"/>
    <sheet name="Лот 12" sheetId="9" r:id="rId12"/>
  </sheets>
  <definedNames>
    <definedName name="_xlnm._FilterDatabase" localSheetId="9" hidden="1">'Лот 10'!#REF!</definedName>
    <definedName name="_xlnm._FilterDatabase" localSheetId="10" hidden="1">'Лот 11'!#REF!</definedName>
    <definedName name="_xlnm._FilterDatabase" localSheetId="5" hidden="1">'Лот 6'!$A$6:$C$6</definedName>
    <definedName name="_xlnm._FilterDatabase" localSheetId="6" hidden="1">'Лот 7'!#REF!</definedName>
    <definedName name="_xlnm._FilterDatabase" localSheetId="7" hidden="1">'Лот 8'!#REF!</definedName>
    <definedName name="_xlnm._FilterDatabase" localSheetId="8" hidden="1">'Лот 9'!#REF!</definedName>
  </definedNames>
  <calcPr calcId="145621"/>
</workbook>
</file>

<file path=xl/calcChain.xml><?xml version="1.0" encoding="utf-8"?>
<calcChain xmlns="http://schemas.openxmlformats.org/spreadsheetml/2006/main">
  <c r="A19" i="15" l="1"/>
  <c r="A20" i="15" s="1"/>
  <c r="A21" i="15" s="1"/>
  <c r="A22" i="15" s="1"/>
  <c r="A23" i="15" s="1"/>
  <c r="E18" i="8" l="1"/>
  <c r="D18" i="8"/>
  <c r="A11" i="16"/>
  <c r="D15" i="18" l="1"/>
  <c r="E8" i="19"/>
  <c r="D8" i="19"/>
  <c r="E15" i="18"/>
  <c r="E11" i="17"/>
  <c r="D11" i="17"/>
  <c r="A7" i="16"/>
  <c r="A8" i="16" s="1"/>
  <c r="A9" i="16" s="1"/>
  <c r="A10" i="16" s="1"/>
  <c r="E12" i="16"/>
  <c r="D12" i="16"/>
  <c r="A7" i="15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E24" i="15"/>
  <c r="D24" i="15"/>
  <c r="E8" i="14"/>
  <c r="D8" i="14"/>
  <c r="E11" i="13"/>
  <c r="D11" i="13"/>
  <c r="E14" i="9" l="1"/>
  <c r="E91" i="12"/>
  <c r="D91" i="12"/>
  <c r="D7" i="10" l="1"/>
  <c r="E7" i="10" l="1"/>
  <c r="A8" i="7" l="1"/>
  <c r="A9" i="7"/>
  <c r="A10" i="7"/>
  <c r="A11" i="7"/>
  <c r="A12" i="7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7" i="7"/>
  <c r="D14" i="9" l="1"/>
  <c r="E51" i="7"/>
  <c r="D51" i="7"/>
</calcChain>
</file>

<file path=xl/sharedStrings.xml><?xml version="1.0" encoding="utf-8"?>
<sst xmlns="http://schemas.openxmlformats.org/spreadsheetml/2006/main" count="306" uniqueCount="98">
  <si>
    <t>Лампа HTI Lighting (sport)</t>
  </si>
  <si>
    <t>Активный аккуст. комплект+крепеж+кабель+коммутация</t>
  </si>
  <si>
    <t>Вокальный процессор эфектов</t>
  </si>
  <si>
    <t>Комплект коммутации звука</t>
  </si>
  <si>
    <t>DVD проигрыватель пишущийс винчестером</t>
  </si>
  <si>
    <t>Комплект Dj-оборудование,пульт+2CD проигрывателя</t>
  </si>
  <si>
    <t>Sony MDS JE-780 MD-рекордер с автопаузой</t>
  </si>
  <si>
    <t>Двухканальный, компрессор-лимитер/гейт</t>
  </si>
  <si>
    <t>АН 103 stage box 12х4</t>
  </si>
  <si>
    <t>DWS-2-х канальная радиосистема+2микрофона,2антены</t>
  </si>
  <si>
    <t xml:space="preserve">YAMAHA YDP клавинова 88кл.педаль /крышка клавиат/, доп.единицы измерения: </t>
  </si>
  <si>
    <t>Световой пульт DMX OPERATOR 192</t>
  </si>
  <si>
    <t>Дым машина с жидкостью</t>
  </si>
  <si>
    <t>Микшер16 мик входов 2, 3-х полосный эквалайзер</t>
  </si>
  <si>
    <t>Графич. эквалайз 1215-2 канальный 2/3 октавный</t>
  </si>
  <si>
    <t>Графический эквалайзер 1231-2 канал. 1/3 октавный</t>
  </si>
  <si>
    <t>Динамич. кардиоидный вокальный микрофон SHURE SM58</t>
  </si>
  <si>
    <t>Динамич. кардиоидный инструм. микрофон SHURE SM57</t>
  </si>
  <si>
    <t>Телескопическая микрофон. стойка на треноге хромир</t>
  </si>
  <si>
    <t>№ п/п</t>
  </si>
  <si>
    <t>Основное средство</t>
  </si>
  <si>
    <t>Инв. №</t>
  </si>
  <si>
    <t>Стул JD-429</t>
  </si>
  <si>
    <t>Стол 80х120</t>
  </si>
  <si>
    <t>Стул КС 20</t>
  </si>
  <si>
    <t>Стол 80х80</t>
  </si>
  <si>
    <t>Стол 80х60</t>
  </si>
  <si>
    <t>Ванна моечная ВСМ -1/430</t>
  </si>
  <si>
    <t>Подставка под пароконвектомат ПК-10</t>
  </si>
  <si>
    <t>Слайсер ES 220 (измельчитель)</t>
  </si>
  <si>
    <t>Стол разделочный СР-2/1200/600</t>
  </si>
  <si>
    <t>Стол разделочный СР-2/950/600</t>
  </si>
  <si>
    <t>Стол разделочный СР-3/1200/600</t>
  </si>
  <si>
    <t>Стол разделочный СР-3/1500/600</t>
  </si>
  <si>
    <t>Стол разделочный СР-3/950/600</t>
  </si>
  <si>
    <t>Тележка сервировочная ТС 2</t>
  </si>
  <si>
    <t>Электрофритюрница «ЕВРО» 2*1/2</t>
  </si>
  <si>
    <t>Ванна моечная</t>
  </si>
  <si>
    <t>Ванна рукомойник</t>
  </si>
  <si>
    <t>Мармит ПМЭС-70Т нерж.</t>
  </si>
  <si>
    <t>Мармит ЭМК-70Т нерж.</t>
  </si>
  <si>
    <t>Прилавок с хлебницей, нерж.</t>
  </si>
  <si>
    <t>Прилавок-витрина холодильн.</t>
  </si>
  <si>
    <t>Пароконвектомат с водоумягчителем</t>
  </si>
  <si>
    <t>Котел пищеварочный</t>
  </si>
  <si>
    <t>Овощерезка Robot Coupe CL</t>
  </si>
  <si>
    <t>Печь электр. Roller Grill</t>
  </si>
  <si>
    <t>Пресс для пиццы PFD33</t>
  </si>
  <si>
    <t>Холодильный шкаф ШХ-0,7</t>
  </si>
  <si>
    <t>Стол холодильный MRS-150</t>
  </si>
  <si>
    <t>Камера холодильная 100 мм с моноблоком ММ-10А</t>
  </si>
  <si>
    <t>Камера холодильная 80 мм с моноблоком МВ-09А</t>
  </si>
  <si>
    <t>Миксер</t>
  </si>
  <si>
    <t>Морозильный ларь «Бирюса»</t>
  </si>
  <si>
    <t>Мясорубка</t>
  </si>
  <si>
    <t>Плита электр. 4-х комфор.</t>
  </si>
  <si>
    <t>Стол разделочный</t>
  </si>
  <si>
    <t>Тестомес</t>
  </si>
  <si>
    <t>Шкаф пекар-ий Gierre Brio</t>
  </si>
  <si>
    <t>Шкаф расст-ый Gierre Live</t>
  </si>
  <si>
    <t>Стиральная машина Indesit WISL 92</t>
  </si>
  <si>
    <t>Посудомоечная машина Indesit IDL 40EU</t>
  </si>
  <si>
    <t>Полка полуоткрытая ППК-1200</t>
  </si>
  <si>
    <t>Подставка для кухонного инвентаря-400 подтоварник</t>
  </si>
  <si>
    <t>Подставка для кухонного инвентаря-1200 подтоварник</t>
  </si>
  <si>
    <t>Полка для разделочных досок ПКД-600</t>
  </si>
  <si>
    <t>Морозильный ларь Б-355К (4 корз.) с глухим верхом</t>
  </si>
  <si>
    <t>Соковыжималка BORK JU CUN 20120 BK</t>
  </si>
  <si>
    <t>Блендер PB 501 OWPB501002</t>
  </si>
  <si>
    <t>Миксер FL 2005 L</t>
  </si>
  <si>
    <t>Гриль Garden 140D</t>
  </si>
  <si>
    <t>Плита эл. 2-х конф. ЭПК-27Н с нижним модулем МН-02</t>
  </si>
  <si>
    <t>Полка настенная решетчатая ПНК-1200Р</t>
  </si>
  <si>
    <t>Колода для рубки мяса КР-500/800</t>
  </si>
  <si>
    <t>Шкаф кухонный ШЗК-950 (купе)</t>
  </si>
  <si>
    <t>Весы эл. CAS SW-5 до 5 кг</t>
  </si>
  <si>
    <t>Весы эл. CAS SW-20 до 20 кг</t>
  </si>
  <si>
    <t>Весы эл. CAS DL-150 2,5</t>
  </si>
  <si>
    <t>Весы электр. CFS SW-5</t>
  </si>
  <si>
    <t>Невостребованные МТР (имущество пищеблока)</t>
  </si>
  <si>
    <t>Лот № 1/20  "Музыкальный инструмент"</t>
  </si>
  <si>
    <t>цена реализации за       1 ед. ,  без  учета НДС, руб.</t>
  </si>
  <si>
    <t xml:space="preserve">цена реализации за       1 ед. ,  с НДС, руб. 
</t>
  </si>
  <si>
    <t xml:space="preserve">Итого : </t>
  </si>
  <si>
    <t>Первоначальная  (стартовая)</t>
  </si>
  <si>
    <t>Итого :</t>
  </si>
  <si>
    <t>Итого:</t>
  </si>
  <si>
    <t>Лот № 2/20  "Световое оборудование"</t>
  </si>
  <si>
    <t>Лот № 3/20  "Аккустическое оборудование"</t>
  </si>
  <si>
    <t>Лот № 12/20 "Контрольноизмерительные  приборы"</t>
  </si>
  <si>
    <t>Лот № 10/20 "Стиральная и посудомоечная машины"</t>
  </si>
  <si>
    <t>Лот № 7/20 "Прилавки  для предприятий общественного питания"</t>
  </si>
  <si>
    <t>Лот № 8/20 "Холодильное оборудование   для предприятий общественного питания"</t>
  </si>
  <si>
    <t>Лот № 11/20 "Электрооборудование   для предприятий общественного питания"</t>
  </si>
  <si>
    <t>Лот № 6/20 "Оборудование для предприятий общественного питания"</t>
  </si>
  <si>
    <t>Лот  № 5/20 "Мебель для для предприятий общественного питания"</t>
  </si>
  <si>
    <t>Лот № 4/20  "Музыкальная техника и оборудование для спецэффектов"</t>
  </si>
  <si>
    <t>Лот № 9/20 "Печи, плиты, электрооборудование  для предприятий общественного питания"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</si>
</sst>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/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5" fillId="4" borderId="6" xfId="0" applyFont="1" applyFill="1" applyBorder="1" applyAlignment="1">
      <alignment horizontal="center" wrapText="1"/>
    </xf>
    <xf numFmtId="0" fontId="5" fillId="4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7"/>
  <sheetViews>
    <sheetView tabSelected="1" workbookViewId="0">
      <selection activeCell="D17" sqref="D17:D18"/>
    </sheetView>
  </sheetViews>
  <sheetFormatPr defaultRowHeight="15" x14ac:dyDescent="0.25"/>
  <cols>
    <col min="1" max="1" width="5.5703125" customWidth="1"/>
    <col min="2" max="2" width="39.42578125" customWidth="1"/>
    <col min="3" max="3" width="14.85546875" customWidth="1"/>
    <col min="4" max="4" width="21.42578125" customWidth="1"/>
    <col min="5" max="5" width="21" customWidth="1"/>
  </cols>
  <sheetData>
    <row r="1" spans="1:5" ht="31.5" customHeight="1" x14ac:dyDescent="0.25">
      <c r="A1" s="15" t="s">
        <v>80</v>
      </c>
      <c r="B1" s="15"/>
      <c r="C1" s="15"/>
      <c r="D1" s="15"/>
      <c r="E1" s="15"/>
    </row>
    <row r="2" spans="1:5" ht="15.75" customHeight="1" x14ac:dyDescent="0.25">
      <c r="A2" s="16" t="s">
        <v>79</v>
      </c>
      <c r="B2" s="17"/>
      <c r="C2" s="18"/>
      <c r="D2" s="16" t="s">
        <v>84</v>
      </c>
      <c r="E2" s="18"/>
    </row>
    <row r="3" spans="1:5" ht="15" customHeight="1" x14ac:dyDescent="0.25">
      <c r="A3" s="19"/>
      <c r="B3" s="20"/>
      <c r="C3" s="21"/>
      <c r="D3" s="16"/>
      <c r="E3" s="18"/>
    </row>
    <row r="4" spans="1:5" ht="6" customHeight="1" x14ac:dyDescent="0.25">
      <c r="A4" s="22" t="s">
        <v>19</v>
      </c>
      <c r="B4" s="22" t="s">
        <v>20</v>
      </c>
      <c r="C4" s="22" t="s">
        <v>21</v>
      </c>
      <c r="D4" s="19"/>
      <c r="E4" s="21"/>
    </row>
    <row r="5" spans="1:5" ht="66.75" customHeight="1" x14ac:dyDescent="0.25">
      <c r="A5" s="23"/>
      <c r="B5" s="23"/>
      <c r="C5" s="23"/>
      <c r="D5" s="9" t="s">
        <v>82</v>
      </c>
      <c r="E5" s="9" t="s">
        <v>81</v>
      </c>
    </row>
    <row r="6" spans="1:5" ht="37.5" customHeight="1" x14ac:dyDescent="0.25">
      <c r="A6" s="1">
        <v>1</v>
      </c>
      <c r="B6" s="3" t="s">
        <v>10</v>
      </c>
      <c r="C6" s="10">
        <v>90002824</v>
      </c>
      <c r="D6" s="5">
        <v>34086</v>
      </c>
      <c r="E6" s="6">
        <v>28405</v>
      </c>
    </row>
    <row r="7" spans="1:5" x14ac:dyDescent="0.25">
      <c r="A7" s="2"/>
      <c r="B7" s="4"/>
      <c r="C7" s="12" t="s">
        <v>83</v>
      </c>
      <c r="D7" s="11">
        <f>SUM(D6:D6)</f>
        <v>34086</v>
      </c>
      <c r="E7" s="11">
        <f>SUM(E6:E6)</f>
        <v>28405</v>
      </c>
    </row>
  </sheetData>
  <mergeCells count="6">
    <mergeCell ref="A1:E1"/>
    <mergeCell ref="A2:C3"/>
    <mergeCell ref="A4:A5"/>
    <mergeCell ref="B4:B5"/>
    <mergeCell ref="C4:C5"/>
    <mergeCell ref="D2:E4"/>
  </mergeCells>
  <pageMargins left="0.7" right="0.7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1"/>
  <sheetViews>
    <sheetView workbookViewId="0">
      <selection sqref="A1:E1"/>
    </sheetView>
  </sheetViews>
  <sheetFormatPr defaultRowHeight="15" x14ac:dyDescent="0.25"/>
  <cols>
    <col min="1" max="1" width="5.5703125" customWidth="1"/>
    <col min="2" max="2" width="39.42578125" customWidth="1"/>
    <col min="3" max="3" width="14.85546875" customWidth="1"/>
    <col min="4" max="4" width="19.28515625" customWidth="1"/>
    <col min="5" max="5" width="17.7109375" customWidth="1"/>
  </cols>
  <sheetData>
    <row r="1" spans="1:5" ht="31.5" customHeight="1" x14ac:dyDescent="0.25">
      <c r="A1" s="15" t="s">
        <v>87</v>
      </c>
      <c r="B1" s="15"/>
      <c r="C1" s="15"/>
      <c r="D1" s="15"/>
      <c r="E1" s="15"/>
    </row>
    <row r="2" spans="1:5" ht="15.75" customHeight="1" x14ac:dyDescent="0.25">
      <c r="A2" s="16" t="s">
        <v>79</v>
      </c>
      <c r="B2" s="17"/>
      <c r="C2" s="18"/>
      <c r="D2" s="16" t="s">
        <v>84</v>
      </c>
      <c r="E2" s="18"/>
    </row>
    <row r="3" spans="1:5" ht="15" customHeight="1" x14ac:dyDescent="0.25">
      <c r="A3" s="19"/>
      <c r="B3" s="20"/>
      <c r="C3" s="21"/>
      <c r="D3" s="16"/>
      <c r="E3" s="18"/>
    </row>
    <row r="4" spans="1:5" ht="16.5" customHeight="1" x14ac:dyDescent="0.25">
      <c r="A4" s="22" t="s">
        <v>19</v>
      </c>
      <c r="B4" s="22" t="s">
        <v>20</v>
      </c>
      <c r="C4" s="22" t="s">
        <v>21</v>
      </c>
      <c r="D4" s="19"/>
      <c r="E4" s="21"/>
    </row>
    <row r="5" spans="1:5" ht="45" customHeight="1" x14ac:dyDescent="0.25">
      <c r="A5" s="23"/>
      <c r="B5" s="23"/>
      <c r="C5" s="23"/>
      <c r="D5" s="14" t="s">
        <v>82</v>
      </c>
      <c r="E5" s="14" t="s">
        <v>81</v>
      </c>
    </row>
    <row r="6" spans="1:5" ht="24.75" customHeight="1" x14ac:dyDescent="0.25">
      <c r="A6" s="1">
        <v>1</v>
      </c>
      <c r="B6" s="3" t="s">
        <v>0</v>
      </c>
      <c r="C6" s="10">
        <v>90002690</v>
      </c>
      <c r="D6" s="5">
        <v>1102</v>
      </c>
      <c r="E6" s="6">
        <v>918.33</v>
      </c>
    </row>
    <row r="7" spans="1:5" ht="24.75" customHeight="1" x14ac:dyDescent="0.25">
      <c r="A7" s="1">
        <v>2</v>
      </c>
      <c r="B7" s="3" t="s">
        <v>0</v>
      </c>
      <c r="C7" s="10">
        <v>90002691</v>
      </c>
      <c r="D7" s="5">
        <v>1102</v>
      </c>
      <c r="E7" s="6">
        <v>918.33</v>
      </c>
    </row>
    <row r="8" spans="1:5" ht="24.75" customHeight="1" x14ac:dyDescent="0.25">
      <c r="A8" s="1">
        <v>3</v>
      </c>
      <c r="B8" s="3" t="s">
        <v>0</v>
      </c>
      <c r="C8" s="10">
        <v>90002692</v>
      </c>
      <c r="D8" s="5">
        <v>1102</v>
      </c>
      <c r="E8" s="6">
        <v>918.33</v>
      </c>
    </row>
    <row r="9" spans="1:5" ht="24.75" customHeight="1" x14ac:dyDescent="0.25">
      <c r="A9" s="1">
        <v>4</v>
      </c>
      <c r="B9" s="3" t="s">
        <v>0</v>
      </c>
      <c r="C9" s="10">
        <v>90002693</v>
      </c>
      <c r="D9" s="5">
        <v>1102</v>
      </c>
      <c r="E9" s="6">
        <v>918.33</v>
      </c>
    </row>
    <row r="10" spans="1:5" ht="21.75" customHeight="1" x14ac:dyDescent="0.25">
      <c r="A10" s="1">
        <v>5</v>
      </c>
      <c r="B10" s="3" t="s">
        <v>11</v>
      </c>
      <c r="C10" s="10">
        <v>90002825</v>
      </c>
      <c r="D10" s="5">
        <v>1982</v>
      </c>
      <c r="E10" s="6">
        <v>1651.67</v>
      </c>
    </row>
    <row r="11" spans="1:5" x14ac:dyDescent="0.25">
      <c r="A11" s="2"/>
      <c r="B11" s="4"/>
      <c r="C11" s="12" t="s">
        <v>86</v>
      </c>
      <c r="D11" s="11">
        <f>SUM(D6:D10)</f>
        <v>6390</v>
      </c>
      <c r="E11" s="11">
        <f>SUM(E6:E10)</f>
        <v>5324.99</v>
      </c>
    </row>
  </sheetData>
  <mergeCells count="6">
    <mergeCell ref="A1:E1"/>
    <mergeCell ref="A2:C3"/>
    <mergeCell ref="D2:E4"/>
    <mergeCell ref="A4:A5"/>
    <mergeCell ref="B4:B5"/>
    <mergeCell ref="C4:C5"/>
  </mergeCells>
  <pageMargins left="0.7" right="0.7" top="0.75" bottom="0.75" header="0.3" footer="0.3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8"/>
  <sheetViews>
    <sheetView workbookViewId="0">
      <selection activeCell="C17" sqref="C17"/>
    </sheetView>
  </sheetViews>
  <sheetFormatPr defaultRowHeight="15" x14ac:dyDescent="0.25"/>
  <cols>
    <col min="1" max="1" width="5.5703125" customWidth="1"/>
    <col min="2" max="2" width="39.42578125" customWidth="1"/>
    <col min="3" max="3" width="14.85546875" customWidth="1"/>
    <col min="4" max="4" width="19.28515625" customWidth="1"/>
    <col min="5" max="5" width="17.7109375" customWidth="1"/>
  </cols>
  <sheetData>
    <row r="1" spans="1:5" ht="31.5" customHeight="1" x14ac:dyDescent="0.25">
      <c r="A1" s="15" t="s">
        <v>88</v>
      </c>
      <c r="B1" s="15"/>
      <c r="C1" s="15"/>
      <c r="D1" s="15"/>
      <c r="E1" s="15"/>
    </row>
    <row r="2" spans="1:5" ht="15.75" customHeight="1" x14ac:dyDescent="0.25">
      <c r="A2" s="16" t="s">
        <v>79</v>
      </c>
      <c r="B2" s="17"/>
      <c r="C2" s="18"/>
      <c r="D2" s="16" t="s">
        <v>84</v>
      </c>
      <c r="E2" s="18"/>
    </row>
    <row r="3" spans="1:5" ht="15" customHeight="1" x14ac:dyDescent="0.25">
      <c r="A3" s="19"/>
      <c r="B3" s="20"/>
      <c r="C3" s="21"/>
      <c r="D3" s="16"/>
      <c r="E3" s="18"/>
    </row>
    <row r="4" spans="1:5" ht="16.5" customHeight="1" x14ac:dyDescent="0.25">
      <c r="A4" s="22" t="s">
        <v>19</v>
      </c>
      <c r="B4" s="22" t="s">
        <v>20</v>
      </c>
      <c r="C4" s="22" t="s">
        <v>21</v>
      </c>
      <c r="D4" s="19"/>
      <c r="E4" s="21"/>
    </row>
    <row r="5" spans="1:5" ht="45" customHeight="1" x14ac:dyDescent="0.25">
      <c r="A5" s="23"/>
      <c r="B5" s="23"/>
      <c r="C5" s="23"/>
      <c r="D5" s="14" t="s">
        <v>82</v>
      </c>
      <c r="E5" s="14" t="s">
        <v>81</v>
      </c>
    </row>
    <row r="6" spans="1:5" ht="37.5" customHeight="1" x14ac:dyDescent="0.25">
      <c r="A6" s="1">
        <v>1</v>
      </c>
      <c r="B6" s="3" t="s">
        <v>1</v>
      </c>
      <c r="C6" s="10">
        <v>90002809</v>
      </c>
      <c r="D6" s="5">
        <v>11914</v>
      </c>
      <c r="E6" s="6">
        <v>9928.33</v>
      </c>
    </row>
    <row r="7" spans="1:5" ht="37.5" customHeight="1" x14ac:dyDescent="0.25">
      <c r="A7" s="1">
        <v>2</v>
      </c>
      <c r="B7" s="3" t="s">
        <v>1</v>
      </c>
      <c r="C7" s="10">
        <v>90002810</v>
      </c>
      <c r="D7" s="5">
        <v>11914</v>
      </c>
      <c r="E7" s="6">
        <v>9928.33</v>
      </c>
    </row>
    <row r="8" spans="1:5" x14ac:dyDescent="0.25">
      <c r="A8" s="2"/>
      <c r="B8" s="4"/>
      <c r="C8" s="12" t="s">
        <v>86</v>
      </c>
      <c r="D8" s="11">
        <f>SUM(D6:D7)</f>
        <v>23828</v>
      </c>
      <c r="E8" s="11">
        <f>SUM(E6:E7)</f>
        <v>19856.66</v>
      </c>
    </row>
  </sheetData>
  <mergeCells count="6">
    <mergeCell ref="A1:E1"/>
    <mergeCell ref="A2:C3"/>
    <mergeCell ref="D2:E4"/>
    <mergeCell ref="A4:A5"/>
    <mergeCell ref="B4:B5"/>
    <mergeCell ref="C4:C5"/>
  </mergeCells>
  <pageMargins left="0.7" right="0.7" top="0.75" bottom="0.75" header="0.3" footer="0.3"/>
  <pageSetup paperSize="9" scale="9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7"/>
  <sheetViews>
    <sheetView workbookViewId="0">
      <selection activeCell="G34" sqref="G34"/>
    </sheetView>
  </sheetViews>
  <sheetFormatPr defaultRowHeight="15" x14ac:dyDescent="0.25"/>
  <cols>
    <col min="1" max="1" width="5.5703125" customWidth="1"/>
    <col min="2" max="2" width="44.42578125" customWidth="1"/>
    <col min="3" max="3" width="14.85546875" customWidth="1"/>
    <col min="4" max="4" width="19.28515625" customWidth="1"/>
    <col min="5" max="5" width="17.7109375" customWidth="1"/>
  </cols>
  <sheetData>
    <row r="1" spans="1:5" ht="31.5" customHeight="1" x14ac:dyDescent="0.25">
      <c r="A1" s="15" t="s">
        <v>96</v>
      </c>
      <c r="B1" s="15"/>
      <c r="C1" s="15"/>
      <c r="D1" s="15"/>
      <c r="E1" s="15"/>
    </row>
    <row r="2" spans="1:5" ht="15.75" customHeight="1" x14ac:dyDescent="0.25">
      <c r="A2" s="16" t="s">
        <v>79</v>
      </c>
      <c r="B2" s="17"/>
      <c r="C2" s="18"/>
      <c r="D2" s="16" t="s">
        <v>84</v>
      </c>
      <c r="E2" s="18"/>
    </row>
    <row r="3" spans="1:5" ht="15" customHeight="1" x14ac:dyDescent="0.25">
      <c r="A3" s="19"/>
      <c r="B3" s="20"/>
      <c r="C3" s="21"/>
      <c r="D3" s="16"/>
      <c r="E3" s="18"/>
    </row>
    <row r="4" spans="1:5" ht="16.5" customHeight="1" x14ac:dyDescent="0.25">
      <c r="A4" s="22" t="s">
        <v>19</v>
      </c>
      <c r="B4" s="22" t="s">
        <v>20</v>
      </c>
      <c r="C4" s="22" t="s">
        <v>21</v>
      </c>
      <c r="D4" s="19"/>
      <c r="E4" s="21"/>
    </row>
    <row r="5" spans="1:5" ht="45" customHeight="1" x14ac:dyDescent="0.25">
      <c r="A5" s="23"/>
      <c r="B5" s="23"/>
      <c r="C5" s="23"/>
      <c r="D5" s="14" t="s">
        <v>82</v>
      </c>
      <c r="E5" s="14" t="s">
        <v>81</v>
      </c>
    </row>
    <row r="6" spans="1:5" ht="22.5" customHeight="1" x14ac:dyDescent="0.25">
      <c r="A6" s="1">
        <v>1</v>
      </c>
      <c r="B6" s="3" t="s">
        <v>2</v>
      </c>
      <c r="C6" s="10">
        <v>90002811</v>
      </c>
      <c r="D6" s="5">
        <v>1999</v>
      </c>
      <c r="E6" s="6">
        <v>1665.83</v>
      </c>
    </row>
    <row r="7" spans="1:5" ht="22.5" customHeight="1" x14ac:dyDescent="0.25">
      <c r="A7" s="1">
        <f>SUM(A6+1)</f>
        <v>2</v>
      </c>
      <c r="B7" s="3" t="s">
        <v>3</v>
      </c>
      <c r="C7" s="10">
        <v>90002812</v>
      </c>
      <c r="D7" s="5">
        <v>159</v>
      </c>
      <c r="E7" s="6">
        <v>132.5</v>
      </c>
    </row>
    <row r="8" spans="1:5" ht="27" customHeight="1" x14ac:dyDescent="0.25">
      <c r="A8" s="1">
        <f t="shared" ref="A8:A23" si="0">SUM(A7+1)</f>
        <v>3</v>
      </c>
      <c r="B8" s="3" t="s">
        <v>4</v>
      </c>
      <c r="C8" s="10">
        <v>90002816</v>
      </c>
      <c r="D8" s="5">
        <v>755</v>
      </c>
      <c r="E8" s="6">
        <v>629.16999999999996</v>
      </c>
    </row>
    <row r="9" spans="1:5" ht="35.25" customHeight="1" x14ac:dyDescent="0.25">
      <c r="A9" s="1">
        <f t="shared" si="0"/>
        <v>4</v>
      </c>
      <c r="B9" s="3" t="s">
        <v>5</v>
      </c>
      <c r="C9" s="10">
        <v>90002817</v>
      </c>
      <c r="D9" s="5">
        <v>2894</v>
      </c>
      <c r="E9" s="6">
        <v>2411.67</v>
      </c>
    </row>
    <row r="10" spans="1:5" ht="21" customHeight="1" x14ac:dyDescent="0.25">
      <c r="A10" s="1">
        <f t="shared" si="0"/>
        <v>5</v>
      </c>
      <c r="B10" s="3" t="s">
        <v>6</v>
      </c>
      <c r="C10" s="10">
        <v>90002818</v>
      </c>
      <c r="D10" s="5">
        <v>1334</v>
      </c>
      <c r="E10" s="6">
        <v>1111.67</v>
      </c>
    </row>
    <row r="11" spans="1:5" ht="23.25" customHeight="1" x14ac:dyDescent="0.25">
      <c r="A11" s="1">
        <f t="shared" si="0"/>
        <v>6</v>
      </c>
      <c r="B11" s="3" t="s">
        <v>7</v>
      </c>
      <c r="C11" s="10">
        <v>90002819</v>
      </c>
      <c r="D11" s="5">
        <v>1034</v>
      </c>
      <c r="E11" s="6">
        <v>861.67</v>
      </c>
    </row>
    <row r="12" spans="1:5" ht="18.75" customHeight="1" x14ac:dyDescent="0.25">
      <c r="A12" s="1">
        <f t="shared" si="0"/>
        <v>7</v>
      </c>
      <c r="B12" s="3" t="s">
        <v>8</v>
      </c>
      <c r="C12" s="10">
        <v>90002820</v>
      </c>
      <c r="D12" s="5">
        <v>159</v>
      </c>
      <c r="E12" s="6">
        <v>132.5</v>
      </c>
    </row>
    <row r="13" spans="1:5" ht="37.5" customHeight="1" x14ac:dyDescent="0.25">
      <c r="A13" s="1">
        <f t="shared" si="0"/>
        <v>8</v>
      </c>
      <c r="B13" s="3" t="s">
        <v>9</v>
      </c>
      <c r="C13" s="10">
        <v>90002821</v>
      </c>
      <c r="D13" s="5">
        <v>705</v>
      </c>
      <c r="E13" s="6">
        <v>587.5</v>
      </c>
    </row>
    <row r="14" spans="1:5" ht="16.5" customHeight="1" x14ac:dyDescent="0.25">
      <c r="A14" s="1">
        <f t="shared" si="0"/>
        <v>9</v>
      </c>
      <c r="B14" s="3" t="s">
        <v>12</v>
      </c>
      <c r="C14" s="10">
        <v>90002826</v>
      </c>
      <c r="D14" s="5">
        <v>1391</v>
      </c>
      <c r="E14" s="6">
        <v>1159.17</v>
      </c>
    </row>
    <row r="15" spans="1:5" ht="33" customHeight="1" x14ac:dyDescent="0.25">
      <c r="A15" s="1">
        <f t="shared" si="0"/>
        <v>10</v>
      </c>
      <c r="B15" s="3" t="s">
        <v>13</v>
      </c>
      <c r="C15" s="10">
        <v>90003090</v>
      </c>
      <c r="D15" s="5">
        <v>4307</v>
      </c>
      <c r="E15" s="6">
        <v>3589.17</v>
      </c>
    </row>
    <row r="16" spans="1:5" ht="29.25" customHeight="1" x14ac:dyDescent="0.25">
      <c r="A16" s="1">
        <f t="shared" si="0"/>
        <v>11</v>
      </c>
      <c r="B16" s="3" t="s">
        <v>14</v>
      </c>
      <c r="C16" s="10">
        <v>90003091</v>
      </c>
      <c r="D16" s="5">
        <v>1634</v>
      </c>
      <c r="E16" s="6">
        <v>1361.67</v>
      </c>
    </row>
    <row r="17" spans="1:5" ht="33" customHeight="1" x14ac:dyDescent="0.25">
      <c r="A17" s="1">
        <f t="shared" si="0"/>
        <v>12</v>
      </c>
      <c r="B17" s="3" t="s">
        <v>15</v>
      </c>
      <c r="C17" s="10">
        <v>90003092</v>
      </c>
      <c r="D17" s="5">
        <v>1634</v>
      </c>
      <c r="E17" s="6">
        <v>1361.67</v>
      </c>
    </row>
    <row r="18" spans="1:5" ht="30.75" customHeight="1" x14ac:dyDescent="0.25">
      <c r="A18" s="1">
        <f t="shared" si="0"/>
        <v>13</v>
      </c>
      <c r="B18" s="3" t="s">
        <v>16</v>
      </c>
      <c r="C18" s="10">
        <v>90003093</v>
      </c>
      <c r="D18" s="5">
        <v>2566</v>
      </c>
      <c r="E18" s="6">
        <v>2138.33</v>
      </c>
    </row>
    <row r="19" spans="1:5" ht="37.5" customHeight="1" x14ac:dyDescent="0.25">
      <c r="A19" s="1">
        <f t="shared" si="0"/>
        <v>14</v>
      </c>
      <c r="B19" s="3" t="s">
        <v>17</v>
      </c>
      <c r="C19" s="10">
        <v>90003096</v>
      </c>
      <c r="D19" s="5">
        <v>2566</v>
      </c>
      <c r="E19" s="6">
        <v>2138.33</v>
      </c>
    </row>
    <row r="20" spans="1:5" ht="37.5" customHeight="1" x14ac:dyDescent="0.25">
      <c r="A20" s="1">
        <f t="shared" si="0"/>
        <v>15</v>
      </c>
      <c r="B20" s="3" t="s">
        <v>18</v>
      </c>
      <c r="C20" s="10">
        <v>90003097</v>
      </c>
      <c r="D20" s="5">
        <v>1033</v>
      </c>
      <c r="E20" s="6">
        <v>860.83</v>
      </c>
    </row>
    <row r="21" spans="1:5" ht="37.5" customHeight="1" x14ac:dyDescent="0.25">
      <c r="A21" s="1">
        <f t="shared" si="0"/>
        <v>16</v>
      </c>
      <c r="B21" s="3" t="s">
        <v>18</v>
      </c>
      <c r="C21" s="10">
        <v>90003098</v>
      </c>
      <c r="D21" s="5">
        <v>1033</v>
      </c>
      <c r="E21" s="6">
        <v>860.83</v>
      </c>
    </row>
    <row r="22" spans="1:5" ht="37.5" customHeight="1" x14ac:dyDescent="0.25">
      <c r="A22" s="1">
        <f t="shared" si="0"/>
        <v>17</v>
      </c>
      <c r="B22" s="3" t="s">
        <v>18</v>
      </c>
      <c r="C22" s="10">
        <v>90003099</v>
      </c>
      <c r="D22" s="5">
        <v>1033</v>
      </c>
      <c r="E22" s="6">
        <v>860.83</v>
      </c>
    </row>
    <row r="23" spans="1:5" ht="37.5" customHeight="1" x14ac:dyDescent="0.25">
      <c r="A23" s="1">
        <f t="shared" si="0"/>
        <v>18</v>
      </c>
      <c r="B23" s="3" t="s">
        <v>18</v>
      </c>
      <c r="C23" s="10">
        <v>90003100</v>
      </c>
      <c r="D23" s="5">
        <v>1033</v>
      </c>
      <c r="E23" s="6">
        <v>860.83</v>
      </c>
    </row>
    <row r="24" spans="1:5" x14ac:dyDescent="0.25">
      <c r="A24" s="2"/>
      <c r="B24" s="4"/>
      <c r="C24" s="12" t="s">
        <v>86</v>
      </c>
      <c r="D24" s="11">
        <f>SUM(D6:D23)</f>
        <v>27269</v>
      </c>
      <c r="E24" s="11">
        <f>SUM(E6:E23)</f>
        <v>22724.170000000006</v>
      </c>
    </row>
    <row r="27" spans="1:5" x14ac:dyDescent="0.25">
      <c r="A27" s="8"/>
      <c r="B27" s="8"/>
      <c r="C27" s="8"/>
      <c r="D27" s="8"/>
    </row>
  </sheetData>
  <mergeCells count="6">
    <mergeCell ref="A1:E1"/>
    <mergeCell ref="A2:C3"/>
    <mergeCell ref="D2:E4"/>
    <mergeCell ref="A4:A5"/>
    <mergeCell ref="B4:B5"/>
    <mergeCell ref="C4:C5"/>
  </mergeCells>
  <pageMargins left="0.7" right="0.7" top="0.75" bottom="0.75" header="0.3" footer="0.3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91"/>
  <sheetViews>
    <sheetView workbookViewId="0">
      <selection activeCell="H6" sqref="H6"/>
    </sheetView>
  </sheetViews>
  <sheetFormatPr defaultRowHeight="15" x14ac:dyDescent="0.25"/>
  <cols>
    <col min="2" max="2" width="22.42578125" customWidth="1"/>
    <col min="3" max="3" width="16.85546875" customWidth="1"/>
    <col min="4" max="4" width="19.42578125" customWidth="1"/>
    <col min="5" max="5" width="21.5703125" customWidth="1"/>
  </cols>
  <sheetData>
    <row r="1" spans="1:5" ht="35.25" customHeight="1" x14ac:dyDescent="0.25">
      <c r="A1" s="15" t="s">
        <v>95</v>
      </c>
      <c r="B1" s="15"/>
      <c r="C1" s="15"/>
      <c r="D1" s="15"/>
      <c r="E1" s="15"/>
    </row>
    <row r="2" spans="1:5" ht="15" customHeight="1" x14ac:dyDescent="0.25">
      <c r="A2" s="24" t="s">
        <v>79</v>
      </c>
      <c r="B2" s="25"/>
      <c r="C2" s="26"/>
      <c r="D2" s="24" t="s">
        <v>84</v>
      </c>
      <c r="E2" s="26"/>
    </row>
    <row r="3" spans="1:5" x14ac:dyDescent="0.25">
      <c r="A3" s="19"/>
      <c r="B3" s="20"/>
      <c r="C3" s="21"/>
      <c r="D3" s="16"/>
      <c r="E3" s="18"/>
    </row>
    <row r="4" spans="1:5" x14ac:dyDescent="0.25">
      <c r="A4" s="22" t="s">
        <v>19</v>
      </c>
      <c r="B4" s="22" t="s">
        <v>20</v>
      </c>
      <c r="C4" s="22" t="s">
        <v>21</v>
      </c>
      <c r="D4" s="19"/>
      <c r="E4" s="21"/>
    </row>
    <row r="5" spans="1:5" ht="42" customHeight="1" x14ac:dyDescent="0.25">
      <c r="A5" s="23"/>
      <c r="B5" s="23"/>
      <c r="C5" s="23"/>
      <c r="D5" s="9" t="s">
        <v>82</v>
      </c>
      <c r="E5" s="9" t="s">
        <v>81</v>
      </c>
    </row>
    <row r="6" spans="1:5" ht="30.75" customHeight="1" x14ac:dyDescent="0.25">
      <c r="A6" s="1">
        <v>1</v>
      </c>
      <c r="B6" s="1" t="s">
        <v>22</v>
      </c>
      <c r="C6" s="1">
        <v>90002694</v>
      </c>
      <c r="D6" s="5">
        <v>156</v>
      </c>
      <c r="E6" s="6">
        <v>130</v>
      </c>
    </row>
    <row r="7" spans="1:5" x14ac:dyDescent="0.25">
      <c r="A7" s="1">
        <v>2</v>
      </c>
      <c r="B7" s="1" t="s">
        <v>22</v>
      </c>
      <c r="C7" s="1">
        <v>90002695</v>
      </c>
      <c r="D7" s="5">
        <v>156</v>
      </c>
      <c r="E7" s="6">
        <v>130</v>
      </c>
    </row>
    <row r="8" spans="1:5" x14ac:dyDescent="0.25">
      <c r="A8" s="1">
        <v>3</v>
      </c>
      <c r="B8" s="1" t="s">
        <v>22</v>
      </c>
      <c r="C8" s="1">
        <v>90002696</v>
      </c>
      <c r="D8" s="5">
        <v>156</v>
      </c>
      <c r="E8" s="6">
        <v>130</v>
      </c>
    </row>
    <row r="9" spans="1:5" x14ac:dyDescent="0.25">
      <c r="A9" s="1">
        <v>4</v>
      </c>
      <c r="B9" s="1" t="s">
        <v>22</v>
      </c>
      <c r="C9" s="1">
        <v>90002697</v>
      </c>
      <c r="D9" s="5">
        <v>156</v>
      </c>
      <c r="E9" s="6">
        <v>130</v>
      </c>
    </row>
    <row r="10" spans="1:5" x14ac:dyDescent="0.25">
      <c r="A10" s="1">
        <v>5</v>
      </c>
      <c r="B10" s="1" t="s">
        <v>22</v>
      </c>
      <c r="C10" s="1">
        <v>90002698</v>
      </c>
      <c r="D10" s="5">
        <v>156</v>
      </c>
      <c r="E10" s="6">
        <v>130</v>
      </c>
    </row>
    <row r="11" spans="1:5" x14ac:dyDescent="0.25">
      <c r="A11" s="1">
        <v>6</v>
      </c>
      <c r="B11" s="1" t="s">
        <v>22</v>
      </c>
      <c r="C11" s="1">
        <v>90002700</v>
      </c>
      <c r="D11" s="5">
        <v>156</v>
      </c>
      <c r="E11" s="6">
        <v>130</v>
      </c>
    </row>
    <row r="12" spans="1:5" x14ac:dyDescent="0.25">
      <c r="A12" s="1">
        <v>7</v>
      </c>
      <c r="B12" s="1" t="s">
        <v>22</v>
      </c>
      <c r="C12" s="1">
        <v>90002701</v>
      </c>
      <c r="D12" s="5">
        <v>156</v>
      </c>
      <c r="E12" s="6">
        <v>130</v>
      </c>
    </row>
    <row r="13" spans="1:5" x14ac:dyDescent="0.25">
      <c r="A13" s="1">
        <v>8</v>
      </c>
      <c r="B13" s="1" t="s">
        <v>22</v>
      </c>
      <c r="C13" s="1">
        <v>90002704</v>
      </c>
      <c r="D13" s="5">
        <v>156</v>
      </c>
      <c r="E13" s="6">
        <v>130</v>
      </c>
    </row>
    <row r="14" spans="1:5" x14ac:dyDescent="0.25">
      <c r="A14" s="1">
        <v>9</v>
      </c>
      <c r="B14" s="1" t="s">
        <v>22</v>
      </c>
      <c r="C14" s="1">
        <v>90002705</v>
      </c>
      <c r="D14" s="5">
        <v>156</v>
      </c>
      <c r="E14" s="6">
        <v>130</v>
      </c>
    </row>
    <row r="15" spans="1:5" x14ac:dyDescent="0.25">
      <c r="A15" s="1">
        <v>10</v>
      </c>
      <c r="B15" s="1" t="s">
        <v>22</v>
      </c>
      <c r="C15" s="1">
        <v>90002706</v>
      </c>
      <c r="D15" s="5">
        <v>156</v>
      </c>
      <c r="E15" s="6">
        <v>130</v>
      </c>
    </row>
    <row r="16" spans="1:5" x14ac:dyDescent="0.25">
      <c r="A16" s="1">
        <v>11</v>
      </c>
      <c r="B16" s="1" t="s">
        <v>22</v>
      </c>
      <c r="C16" s="1">
        <v>90002707</v>
      </c>
      <c r="D16" s="5">
        <v>156</v>
      </c>
      <c r="E16" s="6">
        <v>130</v>
      </c>
    </row>
    <row r="17" spans="1:5" x14ac:dyDescent="0.25">
      <c r="A17" s="1">
        <v>12</v>
      </c>
      <c r="B17" s="1" t="s">
        <v>22</v>
      </c>
      <c r="C17" s="1">
        <v>90002708</v>
      </c>
      <c r="D17" s="5">
        <v>156</v>
      </c>
      <c r="E17" s="6">
        <v>130</v>
      </c>
    </row>
    <row r="18" spans="1:5" x14ac:dyDescent="0.25">
      <c r="A18" s="1">
        <v>13</v>
      </c>
      <c r="B18" s="1" t="s">
        <v>22</v>
      </c>
      <c r="C18" s="1">
        <v>90002709</v>
      </c>
      <c r="D18" s="5">
        <v>156</v>
      </c>
      <c r="E18" s="6">
        <v>130</v>
      </c>
    </row>
    <row r="19" spans="1:5" x14ac:dyDescent="0.25">
      <c r="A19" s="1">
        <v>14</v>
      </c>
      <c r="B19" s="1" t="s">
        <v>22</v>
      </c>
      <c r="C19" s="1">
        <v>90002710</v>
      </c>
      <c r="D19" s="5">
        <v>156</v>
      </c>
      <c r="E19" s="6">
        <v>130</v>
      </c>
    </row>
    <row r="20" spans="1:5" x14ac:dyDescent="0.25">
      <c r="A20" s="1">
        <v>15</v>
      </c>
      <c r="B20" s="1" t="s">
        <v>22</v>
      </c>
      <c r="C20" s="1">
        <v>90002714</v>
      </c>
      <c r="D20" s="5">
        <v>156</v>
      </c>
      <c r="E20" s="6">
        <v>130</v>
      </c>
    </row>
    <row r="21" spans="1:5" x14ac:dyDescent="0.25">
      <c r="A21" s="1">
        <v>16</v>
      </c>
      <c r="B21" s="1" t="s">
        <v>22</v>
      </c>
      <c r="C21" s="1">
        <v>90002715</v>
      </c>
      <c r="D21" s="5">
        <v>156</v>
      </c>
      <c r="E21" s="6">
        <v>130</v>
      </c>
    </row>
    <row r="22" spans="1:5" x14ac:dyDescent="0.25">
      <c r="A22" s="1">
        <v>17</v>
      </c>
      <c r="B22" s="1" t="s">
        <v>22</v>
      </c>
      <c r="C22" s="1">
        <v>90002717</v>
      </c>
      <c r="D22" s="5">
        <v>156</v>
      </c>
      <c r="E22" s="6">
        <v>130</v>
      </c>
    </row>
    <row r="23" spans="1:5" x14ac:dyDescent="0.25">
      <c r="A23" s="1">
        <v>18</v>
      </c>
      <c r="B23" s="1" t="s">
        <v>22</v>
      </c>
      <c r="C23" s="1">
        <v>90002719</v>
      </c>
      <c r="D23" s="5">
        <v>156</v>
      </c>
      <c r="E23" s="6">
        <v>130</v>
      </c>
    </row>
    <row r="24" spans="1:5" x14ac:dyDescent="0.25">
      <c r="A24" s="1">
        <v>19</v>
      </c>
      <c r="B24" s="1" t="s">
        <v>22</v>
      </c>
      <c r="C24" s="1">
        <v>90002722</v>
      </c>
      <c r="D24" s="5">
        <v>156</v>
      </c>
      <c r="E24" s="6">
        <v>130</v>
      </c>
    </row>
    <row r="25" spans="1:5" x14ac:dyDescent="0.25">
      <c r="A25" s="1">
        <v>20</v>
      </c>
      <c r="B25" s="1" t="s">
        <v>22</v>
      </c>
      <c r="C25" s="1">
        <v>90002723</v>
      </c>
      <c r="D25" s="5">
        <v>156</v>
      </c>
      <c r="E25" s="6">
        <v>130</v>
      </c>
    </row>
    <row r="26" spans="1:5" x14ac:dyDescent="0.25">
      <c r="A26" s="1">
        <v>21</v>
      </c>
      <c r="B26" s="1" t="s">
        <v>22</v>
      </c>
      <c r="C26" s="1">
        <v>90002724</v>
      </c>
      <c r="D26" s="5">
        <v>156</v>
      </c>
      <c r="E26" s="6">
        <v>130</v>
      </c>
    </row>
    <row r="27" spans="1:5" x14ac:dyDescent="0.25">
      <c r="A27" s="1">
        <v>22</v>
      </c>
      <c r="B27" s="1" t="s">
        <v>22</v>
      </c>
      <c r="C27" s="1">
        <v>90002725</v>
      </c>
      <c r="D27" s="5">
        <v>156</v>
      </c>
      <c r="E27" s="6">
        <v>130</v>
      </c>
    </row>
    <row r="28" spans="1:5" x14ac:dyDescent="0.25">
      <c r="A28" s="1">
        <v>23</v>
      </c>
      <c r="B28" s="1" t="s">
        <v>22</v>
      </c>
      <c r="C28" s="1">
        <v>90002726</v>
      </c>
      <c r="D28" s="5">
        <v>156</v>
      </c>
      <c r="E28" s="6">
        <v>130</v>
      </c>
    </row>
    <row r="29" spans="1:5" x14ac:dyDescent="0.25">
      <c r="A29" s="1">
        <v>24</v>
      </c>
      <c r="B29" s="1" t="s">
        <v>22</v>
      </c>
      <c r="C29" s="1">
        <v>90002727</v>
      </c>
      <c r="D29" s="5">
        <v>156</v>
      </c>
      <c r="E29" s="6">
        <v>130</v>
      </c>
    </row>
    <row r="30" spans="1:5" x14ac:dyDescent="0.25">
      <c r="A30" s="1">
        <v>25</v>
      </c>
      <c r="B30" s="1" t="s">
        <v>22</v>
      </c>
      <c r="C30" s="1">
        <v>90002728</v>
      </c>
      <c r="D30" s="5">
        <v>156</v>
      </c>
      <c r="E30" s="6">
        <v>130</v>
      </c>
    </row>
    <row r="31" spans="1:5" x14ac:dyDescent="0.25">
      <c r="A31" s="1">
        <v>26</v>
      </c>
      <c r="B31" s="1" t="s">
        <v>22</v>
      </c>
      <c r="C31" s="1">
        <v>90002729</v>
      </c>
      <c r="D31" s="5">
        <v>156</v>
      </c>
      <c r="E31" s="6">
        <v>130</v>
      </c>
    </row>
    <row r="32" spans="1:5" x14ac:dyDescent="0.25">
      <c r="A32" s="1">
        <v>27</v>
      </c>
      <c r="B32" s="1" t="s">
        <v>22</v>
      </c>
      <c r="C32" s="1">
        <v>90002730</v>
      </c>
      <c r="D32" s="5">
        <v>156</v>
      </c>
      <c r="E32" s="6">
        <v>130</v>
      </c>
    </row>
    <row r="33" spans="1:5" x14ac:dyDescent="0.25">
      <c r="A33" s="1">
        <v>28</v>
      </c>
      <c r="B33" s="1" t="s">
        <v>22</v>
      </c>
      <c r="C33" s="1">
        <v>90002733</v>
      </c>
      <c r="D33" s="5">
        <v>156</v>
      </c>
      <c r="E33" s="6">
        <v>130</v>
      </c>
    </row>
    <row r="34" spans="1:5" x14ac:dyDescent="0.25">
      <c r="A34" s="1">
        <v>29</v>
      </c>
      <c r="B34" s="1" t="s">
        <v>22</v>
      </c>
      <c r="C34" s="1">
        <v>90002734</v>
      </c>
      <c r="D34" s="5">
        <v>156</v>
      </c>
      <c r="E34" s="6">
        <v>130</v>
      </c>
    </row>
    <row r="35" spans="1:5" x14ac:dyDescent="0.25">
      <c r="A35" s="1">
        <v>30</v>
      </c>
      <c r="B35" s="1" t="s">
        <v>22</v>
      </c>
      <c r="C35" s="1">
        <v>90002735</v>
      </c>
      <c r="D35" s="5">
        <v>156</v>
      </c>
      <c r="E35" s="6">
        <v>130</v>
      </c>
    </row>
    <row r="36" spans="1:5" x14ac:dyDescent="0.25">
      <c r="A36" s="1">
        <v>31</v>
      </c>
      <c r="B36" s="1" t="s">
        <v>22</v>
      </c>
      <c r="C36" s="1">
        <v>90002736</v>
      </c>
      <c r="D36" s="5">
        <v>156</v>
      </c>
      <c r="E36" s="6">
        <v>130</v>
      </c>
    </row>
    <row r="37" spans="1:5" x14ac:dyDescent="0.25">
      <c r="A37" s="1">
        <v>32</v>
      </c>
      <c r="B37" s="1" t="s">
        <v>22</v>
      </c>
      <c r="C37" s="1">
        <v>90002737</v>
      </c>
      <c r="D37" s="5">
        <v>156</v>
      </c>
      <c r="E37" s="6">
        <v>130</v>
      </c>
    </row>
    <row r="38" spans="1:5" x14ac:dyDescent="0.25">
      <c r="A38" s="1">
        <v>33</v>
      </c>
      <c r="B38" s="1" t="s">
        <v>22</v>
      </c>
      <c r="C38" s="1">
        <v>90002739</v>
      </c>
      <c r="D38" s="5">
        <v>156</v>
      </c>
      <c r="E38" s="6">
        <v>130</v>
      </c>
    </row>
    <row r="39" spans="1:5" x14ac:dyDescent="0.25">
      <c r="A39" s="1">
        <v>34</v>
      </c>
      <c r="B39" s="1" t="s">
        <v>22</v>
      </c>
      <c r="C39" s="1">
        <v>90002741</v>
      </c>
      <c r="D39" s="5">
        <v>156</v>
      </c>
      <c r="E39" s="6">
        <v>130</v>
      </c>
    </row>
    <row r="40" spans="1:5" x14ac:dyDescent="0.25">
      <c r="A40" s="1">
        <v>35</v>
      </c>
      <c r="B40" s="1" t="s">
        <v>22</v>
      </c>
      <c r="C40" s="1">
        <v>90002742</v>
      </c>
      <c r="D40" s="5">
        <v>156</v>
      </c>
      <c r="E40" s="6">
        <v>130</v>
      </c>
    </row>
    <row r="41" spans="1:5" x14ac:dyDescent="0.25">
      <c r="A41" s="1">
        <v>36</v>
      </c>
      <c r="B41" s="1" t="s">
        <v>22</v>
      </c>
      <c r="C41" s="1">
        <v>90002743</v>
      </c>
      <c r="D41" s="5">
        <v>156</v>
      </c>
      <c r="E41" s="6">
        <v>130</v>
      </c>
    </row>
    <row r="42" spans="1:5" x14ac:dyDescent="0.25">
      <c r="A42" s="1">
        <v>37</v>
      </c>
      <c r="B42" s="1" t="s">
        <v>22</v>
      </c>
      <c r="C42" s="1">
        <v>90002744</v>
      </c>
      <c r="D42" s="5">
        <v>156</v>
      </c>
      <c r="E42" s="6">
        <v>130</v>
      </c>
    </row>
    <row r="43" spans="1:5" x14ac:dyDescent="0.25">
      <c r="A43" s="1">
        <v>38</v>
      </c>
      <c r="B43" s="1" t="s">
        <v>22</v>
      </c>
      <c r="C43" s="1">
        <v>90002745</v>
      </c>
      <c r="D43" s="5">
        <v>156</v>
      </c>
      <c r="E43" s="6">
        <v>130</v>
      </c>
    </row>
    <row r="44" spans="1:5" x14ac:dyDescent="0.25">
      <c r="A44" s="1">
        <v>39</v>
      </c>
      <c r="B44" s="1" t="s">
        <v>22</v>
      </c>
      <c r="C44" s="1">
        <v>90002746</v>
      </c>
      <c r="D44" s="5">
        <v>156</v>
      </c>
      <c r="E44" s="6">
        <v>130</v>
      </c>
    </row>
    <row r="45" spans="1:5" x14ac:dyDescent="0.25">
      <c r="A45" s="1">
        <v>40</v>
      </c>
      <c r="B45" s="1" t="s">
        <v>22</v>
      </c>
      <c r="C45" s="1">
        <v>90002748</v>
      </c>
      <c r="D45" s="5">
        <v>156</v>
      </c>
      <c r="E45" s="6">
        <v>130</v>
      </c>
    </row>
    <row r="46" spans="1:5" x14ac:dyDescent="0.25">
      <c r="A46" s="1">
        <v>41</v>
      </c>
      <c r="B46" s="1" t="s">
        <v>22</v>
      </c>
      <c r="C46" s="1">
        <v>90002749</v>
      </c>
      <c r="D46" s="5">
        <v>156</v>
      </c>
      <c r="E46" s="6">
        <v>130</v>
      </c>
    </row>
    <row r="47" spans="1:5" x14ac:dyDescent="0.25">
      <c r="A47" s="1">
        <v>42</v>
      </c>
      <c r="B47" s="1" t="s">
        <v>22</v>
      </c>
      <c r="C47" s="1">
        <v>90002750</v>
      </c>
      <c r="D47" s="5">
        <v>156</v>
      </c>
      <c r="E47" s="6">
        <v>130</v>
      </c>
    </row>
    <row r="48" spans="1:5" x14ac:dyDescent="0.25">
      <c r="A48" s="1">
        <v>43</v>
      </c>
      <c r="B48" s="1" t="s">
        <v>22</v>
      </c>
      <c r="C48" s="1">
        <v>90002751</v>
      </c>
      <c r="D48" s="5">
        <v>156</v>
      </c>
      <c r="E48" s="6">
        <v>130</v>
      </c>
    </row>
    <row r="49" spans="1:5" x14ac:dyDescent="0.25">
      <c r="A49" s="1">
        <v>44</v>
      </c>
      <c r="B49" s="1" t="s">
        <v>22</v>
      </c>
      <c r="C49" s="1">
        <v>90002752</v>
      </c>
      <c r="D49" s="5">
        <v>156</v>
      </c>
      <c r="E49" s="6">
        <v>130</v>
      </c>
    </row>
    <row r="50" spans="1:5" x14ac:dyDescent="0.25">
      <c r="A50" s="1">
        <v>45</v>
      </c>
      <c r="B50" s="1" t="s">
        <v>22</v>
      </c>
      <c r="C50" s="1">
        <v>90002753</v>
      </c>
      <c r="D50" s="5">
        <v>156</v>
      </c>
      <c r="E50" s="6">
        <v>130</v>
      </c>
    </row>
    <row r="51" spans="1:5" x14ac:dyDescent="0.25">
      <c r="A51" s="1">
        <v>46</v>
      </c>
      <c r="B51" s="1" t="s">
        <v>22</v>
      </c>
      <c r="C51" s="1">
        <v>90002754</v>
      </c>
      <c r="D51" s="5">
        <v>156</v>
      </c>
      <c r="E51" s="6">
        <v>130</v>
      </c>
    </row>
    <row r="52" spans="1:5" x14ac:dyDescent="0.25">
      <c r="A52" s="1">
        <v>47</v>
      </c>
      <c r="B52" s="1" t="s">
        <v>22</v>
      </c>
      <c r="C52" s="1">
        <v>90002756</v>
      </c>
      <c r="D52" s="5">
        <v>156</v>
      </c>
      <c r="E52" s="6">
        <v>130</v>
      </c>
    </row>
    <row r="53" spans="1:5" x14ac:dyDescent="0.25">
      <c r="A53" s="1">
        <v>48</v>
      </c>
      <c r="B53" s="1" t="s">
        <v>22</v>
      </c>
      <c r="C53" s="1">
        <v>90002757</v>
      </c>
      <c r="D53" s="5">
        <v>156</v>
      </c>
      <c r="E53" s="6">
        <v>130</v>
      </c>
    </row>
    <row r="54" spans="1:5" x14ac:dyDescent="0.25">
      <c r="A54" s="1">
        <v>49</v>
      </c>
      <c r="B54" s="1" t="s">
        <v>22</v>
      </c>
      <c r="C54" s="1">
        <v>90002759</v>
      </c>
      <c r="D54" s="5">
        <v>156</v>
      </c>
      <c r="E54" s="6">
        <v>130</v>
      </c>
    </row>
    <row r="55" spans="1:5" x14ac:dyDescent="0.25">
      <c r="A55" s="1">
        <v>50</v>
      </c>
      <c r="B55" s="1" t="s">
        <v>22</v>
      </c>
      <c r="C55" s="1">
        <v>90002760</v>
      </c>
      <c r="D55" s="5">
        <v>156</v>
      </c>
      <c r="E55" s="6">
        <v>130</v>
      </c>
    </row>
    <row r="56" spans="1:5" x14ac:dyDescent="0.25">
      <c r="A56" s="1">
        <v>51</v>
      </c>
      <c r="B56" s="1" t="s">
        <v>22</v>
      </c>
      <c r="C56" s="1">
        <v>90002762</v>
      </c>
      <c r="D56" s="5">
        <v>156</v>
      </c>
      <c r="E56" s="6">
        <v>130</v>
      </c>
    </row>
    <row r="57" spans="1:5" x14ac:dyDescent="0.25">
      <c r="A57" s="1">
        <v>52</v>
      </c>
      <c r="B57" s="1" t="s">
        <v>22</v>
      </c>
      <c r="C57" s="1">
        <v>90002763</v>
      </c>
      <c r="D57" s="5">
        <v>156</v>
      </c>
      <c r="E57" s="6">
        <v>130</v>
      </c>
    </row>
    <row r="58" spans="1:5" x14ac:dyDescent="0.25">
      <c r="A58" s="1">
        <v>53</v>
      </c>
      <c r="B58" s="1" t="s">
        <v>22</v>
      </c>
      <c r="C58" s="1">
        <v>90002765</v>
      </c>
      <c r="D58" s="5">
        <v>156</v>
      </c>
      <c r="E58" s="6">
        <v>130</v>
      </c>
    </row>
    <row r="59" spans="1:5" x14ac:dyDescent="0.25">
      <c r="A59" s="1">
        <v>54</v>
      </c>
      <c r="B59" s="1" t="s">
        <v>22</v>
      </c>
      <c r="C59" s="1">
        <v>90002769</v>
      </c>
      <c r="D59" s="5">
        <v>156</v>
      </c>
      <c r="E59" s="6">
        <v>130</v>
      </c>
    </row>
    <row r="60" spans="1:5" x14ac:dyDescent="0.25">
      <c r="A60" s="1">
        <v>55</v>
      </c>
      <c r="B60" s="1" t="s">
        <v>22</v>
      </c>
      <c r="C60" s="1">
        <v>90002770</v>
      </c>
      <c r="D60" s="5">
        <v>156</v>
      </c>
      <c r="E60" s="6">
        <v>130</v>
      </c>
    </row>
    <row r="61" spans="1:5" x14ac:dyDescent="0.25">
      <c r="A61" s="1">
        <v>56</v>
      </c>
      <c r="B61" s="1" t="s">
        <v>22</v>
      </c>
      <c r="C61" s="1">
        <v>90002771</v>
      </c>
      <c r="D61" s="5">
        <v>156</v>
      </c>
      <c r="E61" s="6">
        <v>130</v>
      </c>
    </row>
    <row r="62" spans="1:5" x14ac:dyDescent="0.25">
      <c r="A62" s="1">
        <v>57</v>
      </c>
      <c r="B62" s="1" t="s">
        <v>22</v>
      </c>
      <c r="C62" s="1">
        <v>90002772</v>
      </c>
      <c r="D62" s="5">
        <v>156</v>
      </c>
      <c r="E62" s="6">
        <v>130</v>
      </c>
    </row>
    <row r="63" spans="1:5" x14ac:dyDescent="0.25">
      <c r="A63" s="1">
        <v>58</v>
      </c>
      <c r="B63" s="1" t="s">
        <v>22</v>
      </c>
      <c r="C63" s="1">
        <v>90002773</v>
      </c>
      <c r="D63" s="5">
        <v>156</v>
      </c>
      <c r="E63" s="6">
        <v>130</v>
      </c>
    </row>
    <row r="64" spans="1:5" x14ac:dyDescent="0.25">
      <c r="A64" s="1">
        <v>59</v>
      </c>
      <c r="B64" s="1" t="s">
        <v>23</v>
      </c>
      <c r="C64" s="1">
        <v>90003034</v>
      </c>
      <c r="D64" s="5">
        <v>272</v>
      </c>
      <c r="E64" s="6">
        <v>226.67</v>
      </c>
    </row>
    <row r="65" spans="1:5" x14ac:dyDescent="0.25">
      <c r="A65" s="1">
        <v>60</v>
      </c>
      <c r="B65" s="1" t="s">
        <v>23</v>
      </c>
      <c r="C65" s="1">
        <v>90003036</v>
      </c>
      <c r="D65" s="5">
        <v>272</v>
      </c>
      <c r="E65" s="6">
        <v>226.67</v>
      </c>
    </row>
    <row r="66" spans="1:5" x14ac:dyDescent="0.25">
      <c r="A66" s="1">
        <v>61</v>
      </c>
      <c r="B66" s="1" t="s">
        <v>23</v>
      </c>
      <c r="C66" s="1">
        <v>90003037</v>
      </c>
      <c r="D66" s="5">
        <v>272</v>
      </c>
      <c r="E66" s="6">
        <v>226.67</v>
      </c>
    </row>
    <row r="67" spans="1:5" x14ac:dyDescent="0.25">
      <c r="A67" s="1">
        <v>62</v>
      </c>
      <c r="B67" s="1" t="s">
        <v>24</v>
      </c>
      <c r="C67" s="1">
        <v>90003040</v>
      </c>
      <c r="D67" s="5">
        <v>184</v>
      </c>
      <c r="E67" s="6">
        <v>153.33000000000001</v>
      </c>
    </row>
    <row r="68" spans="1:5" x14ac:dyDescent="0.25">
      <c r="A68" s="1">
        <v>63</v>
      </c>
      <c r="B68" s="1" t="s">
        <v>24</v>
      </c>
      <c r="C68" s="1">
        <v>90003041</v>
      </c>
      <c r="D68" s="5">
        <v>184</v>
      </c>
      <c r="E68" s="6">
        <v>153.33000000000001</v>
      </c>
    </row>
    <row r="69" spans="1:5" x14ac:dyDescent="0.25">
      <c r="A69" s="1">
        <v>64</v>
      </c>
      <c r="B69" s="1" t="s">
        <v>24</v>
      </c>
      <c r="C69" s="1">
        <v>90003042</v>
      </c>
      <c r="D69" s="5">
        <v>184</v>
      </c>
      <c r="E69" s="6">
        <v>153.33000000000001</v>
      </c>
    </row>
    <row r="70" spans="1:5" x14ac:dyDescent="0.25">
      <c r="A70" s="1">
        <v>65</v>
      </c>
      <c r="B70" s="1" t="s">
        <v>24</v>
      </c>
      <c r="C70" s="1">
        <v>90003043</v>
      </c>
      <c r="D70" s="5">
        <v>184</v>
      </c>
      <c r="E70" s="6">
        <v>153.33000000000001</v>
      </c>
    </row>
    <row r="71" spans="1:5" x14ac:dyDescent="0.25">
      <c r="A71" s="1">
        <v>66</v>
      </c>
      <c r="B71" s="1" t="s">
        <v>24</v>
      </c>
      <c r="C71" s="1">
        <v>90003044</v>
      </c>
      <c r="D71" s="5">
        <v>184</v>
      </c>
      <c r="E71" s="6">
        <v>153.33000000000001</v>
      </c>
    </row>
    <row r="72" spans="1:5" x14ac:dyDescent="0.25">
      <c r="A72" s="1">
        <v>67</v>
      </c>
      <c r="B72" s="1" t="s">
        <v>24</v>
      </c>
      <c r="C72" s="1">
        <v>90003045</v>
      </c>
      <c r="D72" s="5">
        <v>184</v>
      </c>
      <c r="E72" s="6">
        <v>153.33000000000001</v>
      </c>
    </row>
    <row r="73" spans="1:5" x14ac:dyDescent="0.25">
      <c r="A73" s="1">
        <v>68</v>
      </c>
      <c r="B73" s="1" t="s">
        <v>24</v>
      </c>
      <c r="C73" s="1">
        <v>90003046</v>
      </c>
      <c r="D73" s="5">
        <v>184</v>
      </c>
      <c r="E73" s="6">
        <v>153.33000000000001</v>
      </c>
    </row>
    <row r="74" spans="1:5" x14ac:dyDescent="0.25">
      <c r="A74" s="1">
        <v>69</v>
      </c>
      <c r="B74" s="1" t="s">
        <v>25</v>
      </c>
      <c r="C74" s="1">
        <v>90003053</v>
      </c>
      <c r="D74" s="5">
        <v>272</v>
      </c>
      <c r="E74" s="6">
        <v>226.67</v>
      </c>
    </row>
    <row r="75" spans="1:5" x14ac:dyDescent="0.25">
      <c r="A75" s="1">
        <v>70</v>
      </c>
      <c r="B75" s="1" t="s">
        <v>25</v>
      </c>
      <c r="C75" s="1">
        <v>90003054</v>
      </c>
      <c r="D75" s="5">
        <v>272</v>
      </c>
      <c r="E75" s="6">
        <v>226.67</v>
      </c>
    </row>
    <row r="76" spans="1:5" x14ac:dyDescent="0.25">
      <c r="A76" s="1">
        <v>71</v>
      </c>
      <c r="B76" s="1" t="s">
        <v>25</v>
      </c>
      <c r="C76" s="1">
        <v>90003055</v>
      </c>
      <c r="D76" s="5">
        <v>272</v>
      </c>
      <c r="E76" s="6">
        <v>226.67</v>
      </c>
    </row>
    <row r="77" spans="1:5" x14ac:dyDescent="0.25">
      <c r="A77" s="1">
        <v>72</v>
      </c>
      <c r="B77" s="1" t="s">
        <v>25</v>
      </c>
      <c r="C77" s="1">
        <v>90003056</v>
      </c>
      <c r="D77" s="5">
        <v>272</v>
      </c>
      <c r="E77" s="6">
        <v>226.67</v>
      </c>
    </row>
    <row r="78" spans="1:5" x14ac:dyDescent="0.25">
      <c r="A78" s="1">
        <v>73</v>
      </c>
      <c r="B78" s="1" t="s">
        <v>25</v>
      </c>
      <c r="C78" s="1">
        <v>90003057</v>
      </c>
      <c r="D78" s="5">
        <v>272</v>
      </c>
      <c r="E78" s="6">
        <v>226.67</v>
      </c>
    </row>
    <row r="79" spans="1:5" x14ac:dyDescent="0.25">
      <c r="A79" s="1">
        <v>74</v>
      </c>
      <c r="B79" s="1" t="s">
        <v>25</v>
      </c>
      <c r="C79" s="1">
        <v>90003058</v>
      </c>
      <c r="D79" s="5">
        <v>272</v>
      </c>
      <c r="E79" s="6">
        <v>226.67</v>
      </c>
    </row>
    <row r="80" spans="1:5" x14ac:dyDescent="0.25">
      <c r="A80" s="1">
        <v>75</v>
      </c>
      <c r="B80" s="1" t="s">
        <v>25</v>
      </c>
      <c r="C80" s="1">
        <v>90003059</v>
      </c>
      <c r="D80" s="5">
        <v>272</v>
      </c>
      <c r="E80" s="6">
        <v>226.67</v>
      </c>
    </row>
    <row r="81" spans="1:5" x14ac:dyDescent="0.25">
      <c r="A81" s="1">
        <v>76</v>
      </c>
      <c r="B81" s="1" t="s">
        <v>25</v>
      </c>
      <c r="C81" s="1">
        <v>90003060</v>
      </c>
      <c r="D81" s="5">
        <v>272</v>
      </c>
      <c r="E81" s="6">
        <v>226.67</v>
      </c>
    </row>
    <row r="82" spans="1:5" x14ac:dyDescent="0.25">
      <c r="A82" s="1">
        <v>77</v>
      </c>
      <c r="B82" s="1" t="s">
        <v>25</v>
      </c>
      <c r="C82" s="1">
        <v>90003061</v>
      </c>
      <c r="D82" s="5">
        <v>272</v>
      </c>
      <c r="E82" s="6">
        <v>226.67</v>
      </c>
    </row>
    <row r="83" spans="1:5" x14ac:dyDescent="0.25">
      <c r="A83" s="1">
        <v>78</v>
      </c>
      <c r="B83" s="1" t="s">
        <v>25</v>
      </c>
      <c r="C83" s="1">
        <v>90003062</v>
      </c>
      <c r="D83" s="5">
        <v>272</v>
      </c>
      <c r="E83" s="6">
        <v>226.67</v>
      </c>
    </row>
    <row r="84" spans="1:5" x14ac:dyDescent="0.25">
      <c r="A84" s="1">
        <v>79</v>
      </c>
      <c r="B84" s="1" t="s">
        <v>25</v>
      </c>
      <c r="C84" s="1">
        <v>90003063</v>
      </c>
      <c r="D84" s="5">
        <v>272</v>
      </c>
      <c r="E84" s="6">
        <v>226.67</v>
      </c>
    </row>
    <row r="85" spans="1:5" x14ac:dyDescent="0.25">
      <c r="A85" s="1">
        <v>80</v>
      </c>
      <c r="B85" s="1" t="s">
        <v>25</v>
      </c>
      <c r="C85" s="1">
        <v>90003064</v>
      </c>
      <c r="D85" s="5">
        <v>272</v>
      </c>
      <c r="E85" s="6">
        <v>226.67</v>
      </c>
    </row>
    <row r="86" spans="1:5" x14ac:dyDescent="0.25">
      <c r="A86" s="1">
        <v>81</v>
      </c>
      <c r="B86" s="1" t="s">
        <v>25</v>
      </c>
      <c r="C86" s="1">
        <v>90003065</v>
      </c>
      <c r="D86" s="5">
        <v>272</v>
      </c>
      <c r="E86" s="6">
        <v>226.67</v>
      </c>
    </row>
    <row r="87" spans="1:5" x14ac:dyDescent="0.25">
      <c r="A87" s="1">
        <v>82</v>
      </c>
      <c r="B87" s="1" t="s">
        <v>25</v>
      </c>
      <c r="C87" s="1">
        <v>90003066</v>
      </c>
      <c r="D87" s="5">
        <v>272</v>
      </c>
      <c r="E87" s="6">
        <v>226.67</v>
      </c>
    </row>
    <row r="88" spans="1:5" x14ac:dyDescent="0.25">
      <c r="A88" s="1">
        <v>83</v>
      </c>
      <c r="B88" s="1" t="s">
        <v>25</v>
      </c>
      <c r="C88" s="1">
        <v>90003067</v>
      </c>
      <c r="D88" s="5">
        <v>272</v>
      </c>
      <c r="E88" s="6">
        <v>226.67</v>
      </c>
    </row>
    <row r="89" spans="1:5" x14ac:dyDescent="0.25">
      <c r="A89" s="1">
        <v>84</v>
      </c>
      <c r="B89" s="1" t="s">
        <v>26</v>
      </c>
      <c r="C89" s="1">
        <v>90003070</v>
      </c>
      <c r="D89" s="5">
        <v>272</v>
      </c>
      <c r="E89" s="6">
        <v>226.67</v>
      </c>
    </row>
    <row r="90" spans="1:5" x14ac:dyDescent="0.25">
      <c r="A90" s="1">
        <v>85</v>
      </c>
      <c r="B90" s="1" t="s">
        <v>26</v>
      </c>
      <c r="C90" s="1">
        <v>90003149</v>
      </c>
      <c r="D90" s="5">
        <v>272</v>
      </c>
      <c r="E90" s="6">
        <v>226.67</v>
      </c>
    </row>
    <row r="91" spans="1:5" ht="21.75" customHeight="1" x14ac:dyDescent="0.25">
      <c r="A91" s="2"/>
      <c r="B91" s="2"/>
      <c r="C91" s="12" t="s">
        <v>85</v>
      </c>
      <c r="D91" s="11">
        <f t="shared" ref="D91:E91" si="0">SUM(D6:D90)</f>
        <v>15776</v>
      </c>
      <c r="E91" s="11">
        <f t="shared" si="0"/>
        <v>13146.710000000001</v>
      </c>
    </row>
  </sheetData>
  <mergeCells count="6">
    <mergeCell ref="A1:E1"/>
    <mergeCell ref="A2:C3"/>
    <mergeCell ref="A4:A5"/>
    <mergeCell ref="B4:B5"/>
    <mergeCell ref="C4:C5"/>
    <mergeCell ref="D2:E4"/>
  </mergeCells>
  <pageMargins left="0.7" right="0.7" top="0.75" bottom="0.75" header="0.3" footer="0.3"/>
  <pageSetup paperSize="9" scale="9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1"/>
  <sheetViews>
    <sheetView workbookViewId="0">
      <selection activeCell="I11" sqref="I11"/>
    </sheetView>
  </sheetViews>
  <sheetFormatPr defaultRowHeight="15" x14ac:dyDescent="0.25"/>
  <cols>
    <col min="1" max="1" width="6.140625" customWidth="1"/>
    <col min="2" max="2" width="29.5703125" customWidth="1"/>
    <col min="3" max="3" width="13.42578125" customWidth="1"/>
    <col min="4" max="4" width="18.42578125" customWidth="1"/>
    <col min="5" max="5" width="18.7109375" customWidth="1"/>
  </cols>
  <sheetData>
    <row r="1" spans="1:5" ht="36.75" customHeight="1" x14ac:dyDescent="0.25">
      <c r="A1" s="27" t="s">
        <v>94</v>
      </c>
      <c r="B1" s="27"/>
      <c r="C1" s="27"/>
      <c r="D1" s="27"/>
      <c r="E1" s="27"/>
    </row>
    <row r="2" spans="1:5" ht="15" customHeight="1" x14ac:dyDescent="0.25">
      <c r="A2" s="24" t="s">
        <v>79</v>
      </c>
      <c r="B2" s="25"/>
      <c r="C2" s="26"/>
      <c r="D2" s="24" t="s">
        <v>84</v>
      </c>
      <c r="E2" s="26"/>
    </row>
    <row r="3" spans="1:5" ht="15" customHeight="1" x14ac:dyDescent="0.25">
      <c r="A3" s="19"/>
      <c r="B3" s="20"/>
      <c r="C3" s="21"/>
      <c r="D3" s="16"/>
      <c r="E3" s="18"/>
    </row>
    <row r="4" spans="1:5" x14ac:dyDescent="0.25">
      <c r="A4" s="22" t="s">
        <v>19</v>
      </c>
      <c r="B4" s="22" t="s">
        <v>20</v>
      </c>
      <c r="C4" s="22" t="s">
        <v>21</v>
      </c>
      <c r="D4" s="19"/>
      <c r="E4" s="21"/>
    </row>
    <row r="5" spans="1:5" ht="43.5" customHeight="1" x14ac:dyDescent="0.25">
      <c r="A5" s="23"/>
      <c r="B5" s="23"/>
      <c r="C5" s="23"/>
      <c r="D5" s="9" t="s">
        <v>82</v>
      </c>
      <c r="E5" s="9" t="s">
        <v>81</v>
      </c>
    </row>
    <row r="6" spans="1:5" ht="21.75" customHeight="1" x14ac:dyDescent="0.25">
      <c r="A6" s="1">
        <v>1</v>
      </c>
      <c r="B6" s="3" t="s">
        <v>27</v>
      </c>
      <c r="C6" s="10">
        <v>90002834</v>
      </c>
      <c r="D6" s="5">
        <v>1758</v>
      </c>
      <c r="E6" s="6">
        <v>1465</v>
      </c>
    </row>
    <row r="7" spans="1:5" ht="21.75" customHeight="1" x14ac:dyDescent="0.25">
      <c r="A7" s="1">
        <f>A6+1</f>
        <v>2</v>
      </c>
      <c r="B7" s="3" t="s">
        <v>27</v>
      </c>
      <c r="C7" s="10">
        <v>90002835</v>
      </c>
      <c r="D7" s="5">
        <v>1758</v>
      </c>
      <c r="E7" s="6">
        <v>1465</v>
      </c>
    </row>
    <row r="8" spans="1:5" ht="21.75" customHeight="1" x14ac:dyDescent="0.25">
      <c r="A8" s="1">
        <f t="shared" ref="A8:A50" si="0">A7+1</f>
        <v>3</v>
      </c>
      <c r="B8" s="3" t="s">
        <v>27</v>
      </c>
      <c r="C8" s="10">
        <v>90002836</v>
      </c>
      <c r="D8" s="5">
        <v>1758</v>
      </c>
      <c r="E8" s="6">
        <v>1465</v>
      </c>
    </row>
    <row r="9" spans="1:5" ht="21.75" customHeight="1" x14ac:dyDescent="0.25">
      <c r="A9" s="1">
        <f t="shared" si="0"/>
        <v>4</v>
      </c>
      <c r="B9" s="3" t="s">
        <v>27</v>
      </c>
      <c r="C9" s="10">
        <v>90002837</v>
      </c>
      <c r="D9" s="5">
        <v>1758</v>
      </c>
      <c r="E9" s="6">
        <v>1465</v>
      </c>
    </row>
    <row r="10" spans="1:5" ht="35.25" customHeight="1" x14ac:dyDescent="0.25">
      <c r="A10" s="1">
        <f t="shared" si="0"/>
        <v>5</v>
      </c>
      <c r="B10" s="3" t="s">
        <v>30</v>
      </c>
      <c r="C10" s="10">
        <v>90002868</v>
      </c>
      <c r="D10" s="5">
        <v>512</v>
      </c>
      <c r="E10" s="6">
        <v>426.67</v>
      </c>
    </row>
    <row r="11" spans="1:5" ht="21.75" customHeight="1" x14ac:dyDescent="0.25">
      <c r="A11" s="1">
        <f t="shared" si="0"/>
        <v>6</v>
      </c>
      <c r="B11" s="3" t="s">
        <v>31</v>
      </c>
      <c r="C11" s="10">
        <v>90002869</v>
      </c>
      <c r="D11" s="5">
        <v>512</v>
      </c>
      <c r="E11" s="6">
        <v>426.67</v>
      </c>
    </row>
    <row r="12" spans="1:5" ht="35.25" customHeight="1" x14ac:dyDescent="0.25">
      <c r="A12" s="1">
        <f t="shared" si="0"/>
        <v>7</v>
      </c>
      <c r="B12" s="3" t="s">
        <v>32</v>
      </c>
      <c r="C12" s="10">
        <v>90002870</v>
      </c>
      <c r="D12" s="5">
        <v>512</v>
      </c>
      <c r="E12" s="6">
        <v>426.67</v>
      </c>
    </row>
    <row r="13" spans="1:5" ht="35.25" customHeight="1" x14ac:dyDescent="0.25">
      <c r="A13" s="1">
        <f t="shared" si="0"/>
        <v>8</v>
      </c>
      <c r="B13" s="3" t="s">
        <v>32</v>
      </c>
      <c r="C13" s="10">
        <v>90002871</v>
      </c>
      <c r="D13" s="5">
        <v>512</v>
      </c>
      <c r="E13" s="6">
        <v>426.67</v>
      </c>
    </row>
    <row r="14" spans="1:5" ht="35.25" customHeight="1" x14ac:dyDescent="0.25">
      <c r="A14" s="1">
        <f t="shared" si="0"/>
        <v>9</v>
      </c>
      <c r="B14" s="3" t="s">
        <v>32</v>
      </c>
      <c r="C14" s="10">
        <v>90002872</v>
      </c>
      <c r="D14" s="5">
        <v>512</v>
      </c>
      <c r="E14" s="6">
        <v>426.67</v>
      </c>
    </row>
    <row r="15" spans="1:5" ht="35.25" customHeight="1" x14ac:dyDescent="0.25">
      <c r="A15" s="1">
        <f t="shared" si="0"/>
        <v>10</v>
      </c>
      <c r="B15" s="3" t="s">
        <v>32</v>
      </c>
      <c r="C15" s="10">
        <v>90002873</v>
      </c>
      <c r="D15" s="5">
        <v>512</v>
      </c>
      <c r="E15" s="6">
        <v>426.67</v>
      </c>
    </row>
    <row r="16" spans="1:5" ht="35.25" customHeight="1" x14ac:dyDescent="0.25">
      <c r="A16" s="1">
        <f t="shared" si="0"/>
        <v>11</v>
      </c>
      <c r="B16" s="3" t="s">
        <v>32</v>
      </c>
      <c r="C16" s="10">
        <v>90002874</v>
      </c>
      <c r="D16" s="5">
        <v>512</v>
      </c>
      <c r="E16" s="6">
        <v>426.67</v>
      </c>
    </row>
    <row r="17" spans="1:5" ht="35.25" customHeight="1" x14ac:dyDescent="0.25">
      <c r="A17" s="1">
        <f t="shared" si="0"/>
        <v>12</v>
      </c>
      <c r="B17" s="3" t="s">
        <v>32</v>
      </c>
      <c r="C17" s="10">
        <v>90002875</v>
      </c>
      <c r="D17" s="5">
        <v>512</v>
      </c>
      <c r="E17" s="6">
        <v>426.67</v>
      </c>
    </row>
    <row r="18" spans="1:5" ht="35.25" customHeight="1" x14ac:dyDescent="0.25">
      <c r="A18" s="1">
        <f t="shared" si="0"/>
        <v>13</v>
      </c>
      <c r="B18" s="3" t="s">
        <v>32</v>
      </c>
      <c r="C18" s="10">
        <v>90002876</v>
      </c>
      <c r="D18" s="5">
        <v>512</v>
      </c>
      <c r="E18" s="6">
        <v>426.67</v>
      </c>
    </row>
    <row r="19" spans="1:5" ht="35.25" customHeight="1" x14ac:dyDescent="0.25">
      <c r="A19" s="1">
        <f t="shared" si="0"/>
        <v>14</v>
      </c>
      <c r="B19" s="3" t="s">
        <v>33</v>
      </c>
      <c r="C19" s="10">
        <v>90002877</v>
      </c>
      <c r="D19" s="5">
        <v>512</v>
      </c>
      <c r="E19" s="6">
        <v>426.67</v>
      </c>
    </row>
    <row r="20" spans="1:5" ht="35.25" customHeight="1" x14ac:dyDescent="0.25">
      <c r="A20" s="1">
        <f t="shared" si="0"/>
        <v>15</v>
      </c>
      <c r="B20" s="3" t="s">
        <v>33</v>
      </c>
      <c r="C20" s="10">
        <v>90002878</v>
      </c>
      <c r="D20" s="5">
        <v>512</v>
      </c>
      <c r="E20" s="6">
        <v>426.67</v>
      </c>
    </row>
    <row r="21" spans="1:5" ht="24.75" customHeight="1" x14ac:dyDescent="0.25">
      <c r="A21" s="1">
        <f t="shared" si="0"/>
        <v>16</v>
      </c>
      <c r="B21" s="3" t="s">
        <v>34</v>
      </c>
      <c r="C21" s="10">
        <v>90002880</v>
      </c>
      <c r="D21" s="5">
        <v>512</v>
      </c>
      <c r="E21" s="6">
        <v>426.67</v>
      </c>
    </row>
    <row r="22" spans="1:5" ht="24.75" customHeight="1" x14ac:dyDescent="0.25">
      <c r="A22" s="1">
        <f t="shared" si="0"/>
        <v>17</v>
      </c>
      <c r="B22" s="3" t="s">
        <v>34</v>
      </c>
      <c r="C22" s="10">
        <v>90002881</v>
      </c>
      <c r="D22" s="5">
        <v>512</v>
      </c>
      <c r="E22" s="6">
        <v>426.67</v>
      </c>
    </row>
    <row r="23" spans="1:5" ht="24.75" customHeight="1" x14ac:dyDescent="0.25">
      <c r="A23" s="1">
        <f t="shared" si="0"/>
        <v>18</v>
      </c>
      <c r="B23" s="3" t="s">
        <v>34</v>
      </c>
      <c r="C23" s="10">
        <v>90002882</v>
      </c>
      <c r="D23" s="5">
        <v>512</v>
      </c>
      <c r="E23" s="6">
        <v>426.67</v>
      </c>
    </row>
    <row r="24" spans="1:5" ht="24.75" customHeight="1" x14ac:dyDescent="0.25">
      <c r="A24" s="1">
        <f t="shared" si="0"/>
        <v>19</v>
      </c>
      <c r="B24" s="3" t="s">
        <v>34</v>
      </c>
      <c r="C24" s="10">
        <v>90002883</v>
      </c>
      <c r="D24" s="5">
        <v>512</v>
      </c>
      <c r="E24" s="6">
        <v>426.67</v>
      </c>
    </row>
    <row r="25" spans="1:5" ht="24.75" customHeight="1" x14ac:dyDescent="0.25">
      <c r="A25" s="1">
        <f t="shared" si="0"/>
        <v>20</v>
      </c>
      <c r="B25" s="3" t="s">
        <v>34</v>
      </c>
      <c r="C25" s="10">
        <v>90002884</v>
      </c>
      <c r="D25" s="5">
        <v>512</v>
      </c>
      <c r="E25" s="6">
        <v>426.67</v>
      </c>
    </row>
    <row r="26" spans="1:5" ht="24.75" customHeight="1" x14ac:dyDescent="0.25">
      <c r="A26" s="1">
        <f t="shared" si="0"/>
        <v>21</v>
      </c>
      <c r="B26" s="3" t="s">
        <v>34</v>
      </c>
      <c r="C26" s="10">
        <v>90002885</v>
      </c>
      <c r="D26" s="5">
        <v>512</v>
      </c>
      <c r="E26" s="6">
        <v>426.67</v>
      </c>
    </row>
    <row r="27" spans="1:5" ht="24.75" customHeight="1" x14ac:dyDescent="0.25">
      <c r="A27" s="1">
        <f t="shared" si="0"/>
        <v>22</v>
      </c>
      <c r="B27" s="3" t="s">
        <v>35</v>
      </c>
      <c r="C27" s="10">
        <v>90002886</v>
      </c>
      <c r="D27" s="5">
        <v>2160</v>
      </c>
      <c r="E27" s="6">
        <v>1800</v>
      </c>
    </row>
    <row r="28" spans="1:5" ht="24.75" customHeight="1" x14ac:dyDescent="0.25">
      <c r="A28" s="1">
        <f t="shared" si="0"/>
        <v>23</v>
      </c>
      <c r="B28" s="3" t="s">
        <v>35</v>
      </c>
      <c r="C28" s="10">
        <v>90002887</v>
      </c>
      <c r="D28" s="5">
        <v>2160</v>
      </c>
      <c r="E28" s="6">
        <v>1800</v>
      </c>
    </row>
    <row r="29" spans="1:5" ht="23.25" customHeight="1" x14ac:dyDescent="0.25">
      <c r="A29" s="1">
        <f t="shared" si="0"/>
        <v>24</v>
      </c>
      <c r="B29" s="3" t="s">
        <v>37</v>
      </c>
      <c r="C29" s="10">
        <v>90002889</v>
      </c>
      <c r="D29" s="5">
        <v>1319</v>
      </c>
      <c r="E29" s="6">
        <v>1099.17</v>
      </c>
    </row>
    <row r="30" spans="1:5" ht="23.25" customHeight="1" x14ac:dyDescent="0.25">
      <c r="A30" s="1">
        <f t="shared" si="0"/>
        <v>25</v>
      </c>
      <c r="B30" s="3" t="s">
        <v>37</v>
      </c>
      <c r="C30" s="10">
        <v>90002890</v>
      </c>
      <c r="D30" s="5">
        <v>1319</v>
      </c>
      <c r="E30" s="6">
        <v>1099.17</v>
      </c>
    </row>
    <row r="31" spans="1:5" ht="23.25" customHeight="1" x14ac:dyDescent="0.25">
      <c r="A31" s="1">
        <f t="shared" si="0"/>
        <v>26</v>
      </c>
      <c r="B31" s="3" t="s">
        <v>37</v>
      </c>
      <c r="C31" s="10">
        <v>90002891</v>
      </c>
      <c r="D31" s="5">
        <v>1319</v>
      </c>
      <c r="E31" s="6">
        <v>1099.17</v>
      </c>
    </row>
    <row r="32" spans="1:5" ht="23.25" customHeight="1" x14ac:dyDescent="0.25">
      <c r="A32" s="1">
        <f t="shared" si="0"/>
        <v>27</v>
      </c>
      <c r="B32" s="3" t="s">
        <v>37</v>
      </c>
      <c r="C32" s="10">
        <v>90002892</v>
      </c>
      <c r="D32" s="5">
        <v>1319</v>
      </c>
      <c r="E32" s="6">
        <v>1099.17</v>
      </c>
    </row>
    <row r="33" spans="1:5" ht="23.25" customHeight="1" x14ac:dyDescent="0.25">
      <c r="A33" s="1">
        <f t="shared" si="0"/>
        <v>28</v>
      </c>
      <c r="B33" s="3" t="s">
        <v>37</v>
      </c>
      <c r="C33" s="10">
        <v>90002893</v>
      </c>
      <c r="D33" s="5">
        <v>1319</v>
      </c>
      <c r="E33" s="6">
        <v>1099.17</v>
      </c>
    </row>
    <row r="34" spans="1:5" ht="23.25" customHeight="1" x14ac:dyDescent="0.25">
      <c r="A34" s="1">
        <f t="shared" si="0"/>
        <v>29</v>
      </c>
      <c r="B34" s="3" t="s">
        <v>37</v>
      </c>
      <c r="C34" s="10">
        <v>90002894</v>
      </c>
      <c r="D34" s="5">
        <v>1319</v>
      </c>
      <c r="E34" s="6">
        <v>1099.17</v>
      </c>
    </row>
    <row r="35" spans="1:5" ht="23.25" customHeight="1" x14ac:dyDescent="0.25">
      <c r="A35" s="1">
        <f t="shared" si="0"/>
        <v>30</v>
      </c>
      <c r="B35" s="3" t="s">
        <v>38</v>
      </c>
      <c r="C35" s="10">
        <v>90002895</v>
      </c>
      <c r="D35" s="5">
        <v>1319</v>
      </c>
      <c r="E35" s="6">
        <v>1099.17</v>
      </c>
    </row>
    <row r="36" spans="1:5" ht="20.25" customHeight="1" x14ac:dyDescent="0.25">
      <c r="A36" s="1">
        <f t="shared" si="0"/>
        <v>31</v>
      </c>
      <c r="B36" s="3" t="s">
        <v>56</v>
      </c>
      <c r="C36" s="10">
        <v>90002939</v>
      </c>
      <c r="D36" s="5">
        <v>512</v>
      </c>
      <c r="E36" s="6">
        <v>426.67</v>
      </c>
    </row>
    <row r="37" spans="1:5" ht="20.25" customHeight="1" x14ac:dyDescent="0.25">
      <c r="A37" s="1">
        <f t="shared" si="0"/>
        <v>32</v>
      </c>
      <c r="B37" s="3" t="s">
        <v>56</v>
      </c>
      <c r="C37" s="10">
        <v>90002940</v>
      </c>
      <c r="D37" s="5">
        <v>512</v>
      </c>
      <c r="E37" s="6">
        <v>426.67</v>
      </c>
    </row>
    <row r="38" spans="1:5" ht="20.25" customHeight="1" x14ac:dyDescent="0.25">
      <c r="A38" s="1">
        <f t="shared" si="0"/>
        <v>33</v>
      </c>
      <c r="B38" s="3" t="s">
        <v>56</v>
      </c>
      <c r="C38" s="10">
        <v>90002941</v>
      </c>
      <c r="D38" s="5">
        <v>512</v>
      </c>
      <c r="E38" s="6">
        <v>426.67</v>
      </c>
    </row>
    <row r="39" spans="1:5" ht="20.25" customHeight="1" x14ac:dyDescent="0.25">
      <c r="A39" s="1">
        <f t="shared" si="0"/>
        <v>34</v>
      </c>
      <c r="B39" s="3" t="s">
        <v>56</v>
      </c>
      <c r="C39" s="10">
        <v>90002943</v>
      </c>
      <c r="D39" s="5">
        <v>512</v>
      </c>
      <c r="E39" s="6">
        <v>426.67</v>
      </c>
    </row>
    <row r="40" spans="1:5" ht="30" customHeight="1" x14ac:dyDescent="0.25">
      <c r="A40" s="1">
        <f t="shared" si="0"/>
        <v>35</v>
      </c>
      <c r="B40" s="3" t="s">
        <v>62</v>
      </c>
      <c r="C40" s="10">
        <v>90002965</v>
      </c>
      <c r="D40" s="5">
        <v>320</v>
      </c>
      <c r="E40" s="6">
        <v>266.67</v>
      </c>
    </row>
    <row r="41" spans="1:5" ht="40.5" customHeight="1" x14ac:dyDescent="0.25">
      <c r="A41" s="1">
        <f t="shared" si="0"/>
        <v>36</v>
      </c>
      <c r="B41" s="3" t="s">
        <v>63</v>
      </c>
      <c r="C41" s="10">
        <v>90002968</v>
      </c>
      <c r="D41" s="5">
        <v>964</v>
      </c>
      <c r="E41" s="6">
        <v>803.33</v>
      </c>
    </row>
    <row r="42" spans="1:5" ht="36" customHeight="1" x14ac:dyDescent="0.25">
      <c r="A42" s="1">
        <f t="shared" si="0"/>
        <v>37</v>
      </c>
      <c r="B42" s="3" t="s">
        <v>63</v>
      </c>
      <c r="C42" s="10">
        <v>90002969</v>
      </c>
      <c r="D42" s="5">
        <v>964</v>
      </c>
      <c r="E42" s="6">
        <v>803.33</v>
      </c>
    </row>
    <row r="43" spans="1:5" ht="36.75" customHeight="1" x14ac:dyDescent="0.25">
      <c r="A43" s="1">
        <f t="shared" si="0"/>
        <v>38</v>
      </c>
      <c r="B43" s="3" t="s">
        <v>63</v>
      </c>
      <c r="C43" s="10">
        <v>90002970</v>
      </c>
      <c r="D43" s="5">
        <v>964</v>
      </c>
      <c r="E43" s="6">
        <v>803.33</v>
      </c>
    </row>
    <row r="44" spans="1:5" ht="36.75" customHeight="1" x14ac:dyDescent="0.25">
      <c r="A44" s="1">
        <f t="shared" si="0"/>
        <v>39</v>
      </c>
      <c r="B44" s="3" t="s">
        <v>64</v>
      </c>
      <c r="C44" s="10">
        <v>90002974</v>
      </c>
      <c r="D44" s="5">
        <v>964</v>
      </c>
      <c r="E44" s="6">
        <v>803.33</v>
      </c>
    </row>
    <row r="45" spans="1:5" ht="33" customHeight="1" x14ac:dyDescent="0.25">
      <c r="A45" s="1">
        <f t="shared" si="0"/>
        <v>40</v>
      </c>
      <c r="B45" s="3" t="s">
        <v>65</v>
      </c>
      <c r="C45" s="10">
        <v>90003084</v>
      </c>
      <c r="D45" s="5">
        <v>553</v>
      </c>
      <c r="E45" s="6">
        <v>460.83</v>
      </c>
    </row>
    <row r="46" spans="1:5" ht="35.25" customHeight="1" x14ac:dyDescent="0.25">
      <c r="A46" s="1">
        <f t="shared" si="0"/>
        <v>41</v>
      </c>
      <c r="B46" s="3" t="s">
        <v>72</v>
      </c>
      <c r="C46" s="10">
        <v>90003085</v>
      </c>
      <c r="D46" s="5">
        <v>320</v>
      </c>
      <c r="E46" s="6">
        <v>266.67</v>
      </c>
    </row>
    <row r="47" spans="1:5" ht="33.75" customHeight="1" x14ac:dyDescent="0.25">
      <c r="A47" s="1">
        <f t="shared" si="0"/>
        <v>42</v>
      </c>
      <c r="B47" s="3" t="s">
        <v>73</v>
      </c>
      <c r="C47" s="10">
        <v>90003086</v>
      </c>
      <c r="D47" s="5">
        <v>1270</v>
      </c>
      <c r="E47" s="6">
        <v>1058.33</v>
      </c>
    </row>
    <row r="48" spans="1:5" ht="36" customHeight="1" x14ac:dyDescent="0.25">
      <c r="A48" s="1">
        <f t="shared" si="0"/>
        <v>43</v>
      </c>
      <c r="B48" s="3" t="s">
        <v>74</v>
      </c>
      <c r="C48" s="10">
        <v>90003087</v>
      </c>
      <c r="D48" s="5">
        <v>3944</v>
      </c>
      <c r="E48" s="6">
        <v>3286.67</v>
      </c>
    </row>
    <row r="49" spans="1:5" ht="33" customHeight="1" x14ac:dyDescent="0.25">
      <c r="A49" s="1">
        <f t="shared" si="0"/>
        <v>44</v>
      </c>
      <c r="B49" s="3" t="s">
        <v>74</v>
      </c>
      <c r="C49" s="10">
        <v>90003088</v>
      </c>
      <c r="D49" s="5">
        <v>3944</v>
      </c>
      <c r="E49" s="6">
        <v>3286.67</v>
      </c>
    </row>
    <row r="50" spans="1:5" ht="30" customHeight="1" x14ac:dyDescent="0.25">
      <c r="A50" s="1">
        <f t="shared" si="0"/>
        <v>45</v>
      </c>
      <c r="B50" s="3" t="s">
        <v>74</v>
      </c>
      <c r="C50" s="10">
        <v>90003089</v>
      </c>
      <c r="D50" s="5">
        <v>3944</v>
      </c>
      <c r="E50" s="6">
        <v>3286.67</v>
      </c>
    </row>
    <row r="51" spans="1:5" x14ac:dyDescent="0.25">
      <c r="A51" s="2"/>
      <c r="B51" s="2"/>
      <c r="C51" s="12" t="s">
        <v>86</v>
      </c>
      <c r="D51" s="11">
        <f t="shared" ref="D51:E51" si="1">SUM(D6:D50)</f>
        <v>49488</v>
      </c>
      <c r="E51" s="11">
        <f t="shared" si="1"/>
        <v>41240.089999999982</v>
      </c>
    </row>
  </sheetData>
  <mergeCells count="6">
    <mergeCell ref="A1:E1"/>
    <mergeCell ref="A2:C3"/>
    <mergeCell ref="A4:A5"/>
    <mergeCell ref="B4:B5"/>
    <mergeCell ref="C4:C5"/>
    <mergeCell ref="D2:E4"/>
  </mergeCells>
  <pageMargins left="0.7" right="0.7" top="0.75" bottom="0.75" header="0.3" footer="0.3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2"/>
  <sheetViews>
    <sheetView workbookViewId="0">
      <selection activeCell="B6" sqref="B6:C11"/>
    </sheetView>
  </sheetViews>
  <sheetFormatPr defaultRowHeight="15" x14ac:dyDescent="0.25"/>
  <cols>
    <col min="1" max="1" width="6.140625" customWidth="1"/>
    <col min="2" max="2" width="38.140625" customWidth="1"/>
    <col min="3" max="3" width="13.42578125" customWidth="1"/>
    <col min="4" max="4" width="18.42578125" customWidth="1"/>
    <col min="5" max="5" width="18.7109375" customWidth="1"/>
  </cols>
  <sheetData>
    <row r="1" spans="1:5" ht="36.75" customHeight="1" x14ac:dyDescent="0.25">
      <c r="A1" s="27" t="s">
        <v>91</v>
      </c>
      <c r="B1" s="27"/>
      <c r="C1" s="27"/>
      <c r="D1" s="27"/>
      <c r="E1" s="28"/>
    </row>
    <row r="2" spans="1:5" ht="15" customHeight="1" x14ac:dyDescent="0.25">
      <c r="A2" s="24" t="s">
        <v>79</v>
      </c>
      <c r="B2" s="25"/>
      <c r="C2" s="26"/>
      <c r="D2" s="24" t="s">
        <v>84</v>
      </c>
      <c r="E2" s="26"/>
    </row>
    <row r="3" spans="1:5" ht="15" customHeight="1" x14ac:dyDescent="0.25">
      <c r="A3" s="19"/>
      <c r="B3" s="20"/>
      <c r="C3" s="21"/>
      <c r="D3" s="16"/>
      <c r="E3" s="18"/>
    </row>
    <row r="4" spans="1:5" x14ac:dyDescent="0.25">
      <c r="A4" s="22" t="s">
        <v>19</v>
      </c>
      <c r="B4" s="22" t="s">
        <v>20</v>
      </c>
      <c r="C4" s="22" t="s">
        <v>21</v>
      </c>
      <c r="D4" s="19"/>
      <c r="E4" s="21"/>
    </row>
    <row r="5" spans="1:5" ht="45.75" customHeight="1" x14ac:dyDescent="0.25">
      <c r="A5" s="23"/>
      <c r="B5" s="23"/>
      <c r="C5" s="23"/>
      <c r="D5" s="14" t="s">
        <v>82</v>
      </c>
      <c r="E5" s="14" t="s">
        <v>81</v>
      </c>
    </row>
    <row r="6" spans="1:5" ht="23.25" customHeight="1" x14ac:dyDescent="0.25">
      <c r="A6" s="1">
        <v>1</v>
      </c>
      <c r="B6" s="3" t="s">
        <v>39</v>
      </c>
      <c r="C6" s="10">
        <v>90002897</v>
      </c>
      <c r="D6" s="5">
        <v>5266</v>
      </c>
      <c r="E6" s="6">
        <v>4388.33</v>
      </c>
    </row>
    <row r="7" spans="1:5" ht="23.25" customHeight="1" x14ac:dyDescent="0.25">
      <c r="A7" s="1">
        <f t="shared" ref="A7:A11" si="0">SUM(A6+1)</f>
        <v>2</v>
      </c>
      <c r="B7" s="3" t="s">
        <v>40</v>
      </c>
      <c r="C7" s="10">
        <v>90002898</v>
      </c>
      <c r="D7" s="5">
        <v>5266</v>
      </c>
      <c r="E7" s="6">
        <v>4388.33</v>
      </c>
    </row>
    <row r="8" spans="1:5" ht="23.25" customHeight="1" x14ac:dyDescent="0.25">
      <c r="A8" s="1">
        <f t="shared" si="0"/>
        <v>3</v>
      </c>
      <c r="B8" s="3" t="s">
        <v>41</v>
      </c>
      <c r="C8" s="10">
        <v>90002899</v>
      </c>
      <c r="D8" s="5">
        <v>3480</v>
      </c>
      <c r="E8" s="6">
        <v>2900</v>
      </c>
    </row>
    <row r="9" spans="1:5" ht="23.25" customHeight="1" x14ac:dyDescent="0.25">
      <c r="A9" s="1">
        <f t="shared" si="0"/>
        <v>4</v>
      </c>
      <c r="B9" s="3" t="s">
        <v>42</v>
      </c>
      <c r="C9" s="10">
        <v>90002900</v>
      </c>
      <c r="D9" s="5">
        <v>4811</v>
      </c>
      <c r="E9" s="6">
        <v>4009.17</v>
      </c>
    </row>
    <row r="10" spans="1:5" ht="23.25" customHeight="1" x14ac:dyDescent="0.25">
      <c r="A10" s="1">
        <f t="shared" si="0"/>
        <v>5</v>
      </c>
      <c r="B10" s="3" t="s">
        <v>42</v>
      </c>
      <c r="C10" s="10">
        <v>90002901</v>
      </c>
      <c r="D10" s="5">
        <v>4811</v>
      </c>
      <c r="E10" s="6">
        <v>4009.17</v>
      </c>
    </row>
    <row r="11" spans="1:5" ht="22.5" customHeight="1" x14ac:dyDescent="0.25">
      <c r="A11" s="1">
        <f t="shared" si="0"/>
        <v>6</v>
      </c>
      <c r="B11" s="3" t="s">
        <v>49</v>
      </c>
      <c r="C11" s="10">
        <v>90002914</v>
      </c>
      <c r="D11" s="5">
        <v>5956</v>
      </c>
      <c r="E11" s="6">
        <v>4963.33</v>
      </c>
    </row>
    <row r="12" spans="1:5" x14ac:dyDescent="0.25">
      <c r="A12" s="2"/>
      <c r="B12" s="2"/>
      <c r="C12" s="13" t="s">
        <v>85</v>
      </c>
      <c r="D12" s="11">
        <f>SUM(D6:D11)</f>
        <v>29590</v>
      </c>
      <c r="E12" s="11">
        <f>SUM(E6:E11)</f>
        <v>24658.33</v>
      </c>
    </row>
  </sheetData>
  <mergeCells count="6">
    <mergeCell ref="A1:E1"/>
    <mergeCell ref="A2:C3"/>
    <mergeCell ref="D2:E4"/>
    <mergeCell ref="A4:A5"/>
    <mergeCell ref="B4:B5"/>
    <mergeCell ref="C4:C5"/>
  </mergeCells>
  <pageMargins left="0.7" right="0.7" top="0.75" bottom="0.75" header="0.3" footer="0.3"/>
  <pageSetup paperSize="9" scale="9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1"/>
  <sheetViews>
    <sheetView workbookViewId="0">
      <selection activeCell="D18" sqref="D18"/>
    </sheetView>
  </sheetViews>
  <sheetFormatPr defaultRowHeight="15" x14ac:dyDescent="0.25"/>
  <cols>
    <col min="1" max="1" width="6.140625" customWidth="1"/>
    <col min="2" max="2" width="38.140625" customWidth="1"/>
    <col min="3" max="3" width="13.42578125" customWidth="1"/>
    <col min="4" max="4" width="18.42578125" customWidth="1"/>
    <col min="5" max="5" width="18.7109375" customWidth="1"/>
  </cols>
  <sheetData>
    <row r="1" spans="1:5" ht="36.75" customHeight="1" x14ac:dyDescent="0.25">
      <c r="A1" s="27" t="s">
        <v>92</v>
      </c>
      <c r="B1" s="27"/>
      <c r="C1" s="27"/>
      <c r="D1" s="27"/>
      <c r="E1" s="28"/>
    </row>
    <row r="2" spans="1:5" ht="15" customHeight="1" x14ac:dyDescent="0.25">
      <c r="A2" s="24" t="s">
        <v>79</v>
      </c>
      <c r="B2" s="25"/>
      <c r="C2" s="26"/>
      <c r="D2" s="24" t="s">
        <v>84</v>
      </c>
      <c r="E2" s="26"/>
    </row>
    <row r="3" spans="1:5" ht="15" customHeight="1" x14ac:dyDescent="0.25">
      <c r="A3" s="19"/>
      <c r="B3" s="20"/>
      <c r="C3" s="21"/>
      <c r="D3" s="16"/>
      <c r="E3" s="18"/>
    </row>
    <row r="4" spans="1:5" x14ac:dyDescent="0.25">
      <c r="A4" s="22" t="s">
        <v>19</v>
      </c>
      <c r="B4" s="22" t="s">
        <v>20</v>
      </c>
      <c r="C4" s="22" t="s">
        <v>21</v>
      </c>
      <c r="D4" s="19"/>
      <c r="E4" s="21"/>
    </row>
    <row r="5" spans="1:5" ht="45.75" customHeight="1" x14ac:dyDescent="0.25">
      <c r="A5" s="23"/>
      <c r="B5" s="23"/>
      <c r="C5" s="23"/>
      <c r="D5" s="14" t="s">
        <v>82</v>
      </c>
      <c r="E5" s="14" t="s">
        <v>81</v>
      </c>
    </row>
    <row r="6" spans="1:5" ht="22.5" customHeight="1" x14ac:dyDescent="0.25">
      <c r="A6" s="1">
        <v>1</v>
      </c>
      <c r="B6" s="3" t="s">
        <v>48</v>
      </c>
      <c r="C6" s="10">
        <v>90002912</v>
      </c>
      <c r="D6" s="5">
        <v>5916</v>
      </c>
      <c r="E6" s="6">
        <v>4930</v>
      </c>
    </row>
    <row r="7" spans="1:5" ht="35.25" customHeight="1" x14ac:dyDescent="0.25">
      <c r="A7" s="1">
        <v>2</v>
      </c>
      <c r="B7" s="3" t="s">
        <v>50</v>
      </c>
      <c r="C7" s="10">
        <v>90002915</v>
      </c>
      <c r="D7" s="5">
        <v>14794</v>
      </c>
      <c r="E7" s="6">
        <v>12328.33</v>
      </c>
    </row>
    <row r="8" spans="1:5" ht="35.25" customHeight="1" x14ac:dyDescent="0.25">
      <c r="A8" s="1">
        <v>3</v>
      </c>
      <c r="B8" s="3" t="s">
        <v>51</v>
      </c>
      <c r="C8" s="10">
        <v>90002916</v>
      </c>
      <c r="D8" s="5">
        <v>9863</v>
      </c>
      <c r="E8" s="6">
        <v>8219.17</v>
      </c>
    </row>
    <row r="9" spans="1:5" ht="20.25" customHeight="1" x14ac:dyDescent="0.25">
      <c r="A9" s="1">
        <v>4</v>
      </c>
      <c r="B9" s="3" t="s">
        <v>53</v>
      </c>
      <c r="C9" s="10">
        <v>90002920</v>
      </c>
      <c r="D9" s="5">
        <v>1946</v>
      </c>
      <c r="E9" s="6">
        <v>1621.67</v>
      </c>
    </row>
    <row r="10" spans="1:5" ht="34.5" customHeight="1" x14ac:dyDescent="0.25">
      <c r="A10" s="1">
        <v>5</v>
      </c>
      <c r="B10" s="3" t="s">
        <v>66</v>
      </c>
      <c r="C10" s="10">
        <v>90002987</v>
      </c>
      <c r="D10" s="5">
        <v>2400</v>
      </c>
      <c r="E10" s="6">
        <v>2000</v>
      </c>
    </row>
    <row r="11" spans="1:5" x14ac:dyDescent="0.25">
      <c r="A11" s="2"/>
      <c r="B11" s="2"/>
      <c r="C11" s="13" t="s">
        <v>85</v>
      </c>
      <c r="D11" s="11">
        <f>SUM(D6:D10)</f>
        <v>34919</v>
      </c>
      <c r="E11" s="11">
        <f>SUM(E6:E10)</f>
        <v>29099.17</v>
      </c>
    </row>
  </sheetData>
  <mergeCells count="6">
    <mergeCell ref="A1:E1"/>
    <mergeCell ref="A2:C3"/>
    <mergeCell ref="D2:E4"/>
    <mergeCell ref="A4:A5"/>
    <mergeCell ref="B4:B5"/>
    <mergeCell ref="C4:C5"/>
  </mergeCells>
  <pageMargins left="0.7" right="0.7" top="0.75" bottom="0.75" header="0.3" footer="0.3"/>
  <pageSetup paperSize="9" scale="9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5"/>
  <sheetViews>
    <sheetView workbookViewId="0">
      <selection activeCell="B6" sqref="B6:C14"/>
    </sheetView>
  </sheetViews>
  <sheetFormatPr defaultRowHeight="15" x14ac:dyDescent="0.25"/>
  <cols>
    <col min="1" max="1" width="6.140625" customWidth="1"/>
    <col min="2" max="2" width="38.140625" customWidth="1"/>
    <col min="3" max="3" width="13.42578125" customWidth="1"/>
    <col min="4" max="4" width="18.42578125" customWidth="1"/>
    <col min="5" max="5" width="18.7109375" customWidth="1"/>
  </cols>
  <sheetData>
    <row r="1" spans="1:5" ht="36.75" customHeight="1" x14ac:dyDescent="0.25">
      <c r="A1" s="29" t="s">
        <v>97</v>
      </c>
      <c r="B1" s="29"/>
      <c r="C1" s="29"/>
      <c r="D1" s="29"/>
      <c r="E1" s="30"/>
    </row>
    <row r="2" spans="1:5" ht="15" customHeight="1" x14ac:dyDescent="0.25">
      <c r="A2" s="24" t="s">
        <v>79</v>
      </c>
      <c r="B2" s="25"/>
      <c r="C2" s="26"/>
      <c r="D2" s="24" t="s">
        <v>84</v>
      </c>
      <c r="E2" s="26"/>
    </row>
    <row r="3" spans="1:5" ht="15" customHeight="1" x14ac:dyDescent="0.25">
      <c r="A3" s="19"/>
      <c r="B3" s="20"/>
      <c r="C3" s="21"/>
      <c r="D3" s="16"/>
      <c r="E3" s="18"/>
    </row>
    <row r="4" spans="1:5" x14ac:dyDescent="0.25">
      <c r="A4" s="22" t="s">
        <v>19</v>
      </c>
      <c r="B4" s="22" t="s">
        <v>20</v>
      </c>
      <c r="C4" s="22" t="s">
        <v>21</v>
      </c>
      <c r="D4" s="19"/>
      <c r="E4" s="21"/>
    </row>
    <row r="5" spans="1:5" ht="45.75" customHeight="1" x14ac:dyDescent="0.25">
      <c r="A5" s="23"/>
      <c r="B5" s="23"/>
      <c r="C5" s="23"/>
      <c r="D5" s="14" t="s">
        <v>82</v>
      </c>
      <c r="E5" s="14" t="s">
        <v>81</v>
      </c>
    </row>
    <row r="6" spans="1:5" ht="22.5" customHeight="1" x14ac:dyDescent="0.25">
      <c r="A6" s="1">
        <v>1</v>
      </c>
      <c r="B6" s="3" t="s">
        <v>46</v>
      </c>
      <c r="C6" s="10">
        <v>90002909</v>
      </c>
      <c r="D6" s="5">
        <v>1662</v>
      </c>
      <c r="E6" s="6">
        <v>1385</v>
      </c>
    </row>
    <row r="7" spans="1:5" ht="22.5" customHeight="1" x14ac:dyDescent="0.25">
      <c r="A7" s="1">
        <v>2</v>
      </c>
      <c r="B7" s="3" t="s">
        <v>46</v>
      </c>
      <c r="C7" s="10">
        <v>90002910</v>
      </c>
      <c r="D7" s="5">
        <v>1662</v>
      </c>
      <c r="E7" s="6">
        <v>1385</v>
      </c>
    </row>
    <row r="8" spans="1:5" ht="22.5" customHeight="1" x14ac:dyDescent="0.25">
      <c r="A8" s="1">
        <v>3</v>
      </c>
      <c r="B8" s="3" t="s">
        <v>47</v>
      </c>
      <c r="C8" s="10">
        <v>90002911</v>
      </c>
      <c r="D8" s="5">
        <v>20043</v>
      </c>
      <c r="E8" s="6">
        <v>16702.5</v>
      </c>
    </row>
    <row r="9" spans="1:5" ht="20.25" customHeight="1" x14ac:dyDescent="0.25">
      <c r="A9" s="1">
        <v>4</v>
      </c>
      <c r="B9" s="3" t="s">
        <v>55</v>
      </c>
      <c r="C9" s="10">
        <v>90002922</v>
      </c>
      <c r="D9" s="5">
        <v>4292</v>
      </c>
      <c r="E9" s="6">
        <v>3576.67</v>
      </c>
    </row>
    <row r="10" spans="1:5" ht="20.25" customHeight="1" x14ac:dyDescent="0.25">
      <c r="A10" s="1">
        <v>5</v>
      </c>
      <c r="B10" s="3" t="s">
        <v>44</v>
      </c>
      <c r="C10" s="10">
        <v>90002905</v>
      </c>
      <c r="D10" s="5">
        <v>7830</v>
      </c>
      <c r="E10" s="6">
        <v>6525</v>
      </c>
    </row>
    <row r="11" spans="1:5" ht="20.25" customHeight="1" x14ac:dyDescent="0.25">
      <c r="A11" s="1">
        <v>6</v>
      </c>
      <c r="B11" s="3" t="s">
        <v>58</v>
      </c>
      <c r="C11" s="10">
        <v>90002947</v>
      </c>
      <c r="D11" s="5">
        <v>2958</v>
      </c>
      <c r="E11" s="6">
        <v>2465</v>
      </c>
    </row>
    <row r="12" spans="1:5" ht="20.25" customHeight="1" x14ac:dyDescent="0.25">
      <c r="A12" s="1">
        <v>7</v>
      </c>
      <c r="B12" s="3" t="s">
        <v>59</v>
      </c>
      <c r="C12" s="10">
        <v>90002948</v>
      </c>
      <c r="D12" s="5">
        <v>3437</v>
      </c>
      <c r="E12" s="6">
        <v>2864.17</v>
      </c>
    </row>
    <row r="13" spans="1:5" ht="21.75" customHeight="1" x14ac:dyDescent="0.25">
      <c r="A13" s="1">
        <v>8</v>
      </c>
      <c r="B13" s="3" t="s">
        <v>70</v>
      </c>
      <c r="C13" s="10">
        <v>90002806</v>
      </c>
      <c r="D13" s="5">
        <v>10460</v>
      </c>
      <c r="E13" s="6">
        <v>8716.67</v>
      </c>
    </row>
    <row r="14" spans="1:5" ht="36.75" customHeight="1" x14ac:dyDescent="0.25">
      <c r="A14" s="1">
        <v>9</v>
      </c>
      <c r="B14" s="3" t="s">
        <v>71</v>
      </c>
      <c r="C14" s="10">
        <v>90003083</v>
      </c>
      <c r="D14" s="5">
        <v>2759</v>
      </c>
      <c r="E14" s="6">
        <v>2299.17</v>
      </c>
    </row>
    <row r="15" spans="1:5" x14ac:dyDescent="0.25">
      <c r="A15" s="2"/>
      <c r="B15" s="2"/>
      <c r="C15" s="13" t="s">
        <v>85</v>
      </c>
      <c r="D15" s="11">
        <f>SUM(D6:D14)</f>
        <v>55103</v>
      </c>
      <c r="E15" s="11">
        <f>SUM(E6:E14)</f>
        <v>45919.179999999993</v>
      </c>
    </row>
  </sheetData>
  <mergeCells count="6">
    <mergeCell ref="A1:E1"/>
    <mergeCell ref="A2:C3"/>
    <mergeCell ref="D2:E4"/>
    <mergeCell ref="A4:A5"/>
    <mergeCell ref="B4:B5"/>
    <mergeCell ref="C4:C5"/>
  </mergeCells>
  <pageMargins left="0.7" right="0.7" top="0.75" bottom="0.75" header="0.3" footer="0.3"/>
  <pageSetup paperSize="9" scale="9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8"/>
  <sheetViews>
    <sheetView workbookViewId="0">
      <selection sqref="A1:E1"/>
    </sheetView>
  </sheetViews>
  <sheetFormatPr defaultRowHeight="15" x14ac:dyDescent="0.25"/>
  <cols>
    <col min="1" max="1" width="6.140625" customWidth="1"/>
    <col min="2" max="2" width="38.140625" customWidth="1"/>
    <col min="3" max="3" width="13.42578125" customWidth="1"/>
    <col min="4" max="4" width="18.42578125" customWidth="1"/>
    <col min="5" max="5" width="18.7109375" customWidth="1"/>
  </cols>
  <sheetData>
    <row r="1" spans="1:5" ht="36.75" customHeight="1" x14ac:dyDescent="0.25">
      <c r="A1" s="29" t="s">
        <v>90</v>
      </c>
      <c r="B1" s="29"/>
      <c r="C1" s="29"/>
      <c r="D1" s="29"/>
      <c r="E1" s="30"/>
    </row>
    <row r="2" spans="1:5" ht="15" customHeight="1" x14ac:dyDescent="0.25">
      <c r="A2" s="24" t="s">
        <v>79</v>
      </c>
      <c r="B2" s="25"/>
      <c r="C2" s="26"/>
      <c r="D2" s="24" t="s">
        <v>84</v>
      </c>
      <c r="E2" s="26"/>
    </row>
    <row r="3" spans="1:5" ht="15" customHeight="1" x14ac:dyDescent="0.25">
      <c r="A3" s="19"/>
      <c r="B3" s="20"/>
      <c r="C3" s="21"/>
      <c r="D3" s="16"/>
      <c r="E3" s="18"/>
    </row>
    <row r="4" spans="1:5" x14ac:dyDescent="0.25">
      <c r="A4" s="22" t="s">
        <v>19</v>
      </c>
      <c r="B4" s="22" t="s">
        <v>20</v>
      </c>
      <c r="C4" s="22" t="s">
        <v>21</v>
      </c>
      <c r="D4" s="19"/>
      <c r="E4" s="21"/>
    </row>
    <row r="5" spans="1:5" ht="45.75" customHeight="1" x14ac:dyDescent="0.25">
      <c r="A5" s="23"/>
      <c r="B5" s="23"/>
      <c r="C5" s="23"/>
      <c r="D5" s="14" t="s">
        <v>82</v>
      </c>
      <c r="E5" s="14" t="s">
        <v>81</v>
      </c>
    </row>
    <row r="6" spans="1:5" ht="37.5" customHeight="1" x14ac:dyDescent="0.25">
      <c r="A6" s="1">
        <v>1</v>
      </c>
      <c r="B6" s="3" t="s">
        <v>60</v>
      </c>
      <c r="C6" s="10">
        <v>90002949</v>
      </c>
      <c r="D6" s="5">
        <v>921</v>
      </c>
      <c r="E6" s="6">
        <v>767.5</v>
      </c>
    </row>
    <row r="7" spans="1:5" ht="37.5" customHeight="1" x14ac:dyDescent="0.25">
      <c r="A7" s="1">
        <v>2</v>
      </c>
      <c r="B7" s="3" t="s">
        <v>61</v>
      </c>
      <c r="C7" s="10">
        <v>90002950</v>
      </c>
      <c r="D7" s="5">
        <v>1074</v>
      </c>
      <c r="E7" s="6">
        <v>895</v>
      </c>
    </row>
    <row r="8" spans="1:5" x14ac:dyDescent="0.25">
      <c r="A8" s="2"/>
      <c r="B8" s="2"/>
      <c r="C8" s="13" t="s">
        <v>85</v>
      </c>
      <c r="D8" s="11">
        <f>SUM(D6:D7)</f>
        <v>1995</v>
      </c>
      <c r="E8" s="11">
        <f>SUM(E6:E7)</f>
        <v>1662.5</v>
      </c>
    </row>
  </sheetData>
  <mergeCells count="6">
    <mergeCell ref="A1:E1"/>
    <mergeCell ref="A2:C3"/>
    <mergeCell ref="D2:E4"/>
    <mergeCell ref="A4:A5"/>
    <mergeCell ref="B4:B5"/>
    <mergeCell ref="C4:C5"/>
  </mergeCells>
  <pageMargins left="0.7" right="0.7" top="0.75" bottom="0.75" header="0.3" footer="0.3"/>
  <pageSetup paperSize="9" scale="92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8"/>
  <sheetViews>
    <sheetView workbookViewId="0">
      <selection activeCell="B6" sqref="B6:C17"/>
    </sheetView>
  </sheetViews>
  <sheetFormatPr defaultRowHeight="15" x14ac:dyDescent="0.25"/>
  <cols>
    <col min="1" max="1" width="6.140625" customWidth="1"/>
    <col min="2" max="2" width="38.140625" customWidth="1"/>
    <col min="3" max="3" width="13.42578125" customWidth="1"/>
    <col min="4" max="4" width="18.42578125" customWidth="1"/>
    <col min="5" max="5" width="18.7109375" customWidth="1"/>
  </cols>
  <sheetData>
    <row r="1" spans="1:5" ht="36.75" customHeight="1" x14ac:dyDescent="0.25">
      <c r="A1" s="29" t="s">
        <v>93</v>
      </c>
      <c r="B1" s="29"/>
      <c r="C1" s="29"/>
      <c r="D1" s="29"/>
      <c r="E1" s="30"/>
    </row>
    <row r="2" spans="1:5" ht="15" customHeight="1" x14ac:dyDescent="0.25">
      <c r="A2" s="24" t="s">
        <v>79</v>
      </c>
      <c r="B2" s="25"/>
      <c r="C2" s="26"/>
      <c r="D2" s="24" t="s">
        <v>84</v>
      </c>
      <c r="E2" s="26"/>
    </row>
    <row r="3" spans="1:5" ht="15" customHeight="1" x14ac:dyDescent="0.25">
      <c r="A3" s="19"/>
      <c r="B3" s="20"/>
      <c r="C3" s="21"/>
      <c r="D3" s="16"/>
      <c r="E3" s="18"/>
    </row>
    <row r="4" spans="1:5" x14ac:dyDescent="0.25">
      <c r="A4" s="22" t="s">
        <v>19</v>
      </c>
      <c r="B4" s="22" t="s">
        <v>20</v>
      </c>
      <c r="C4" s="22" t="s">
        <v>21</v>
      </c>
      <c r="D4" s="19"/>
      <c r="E4" s="21"/>
    </row>
    <row r="5" spans="1:5" ht="45.75" customHeight="1" x14ac:dyDescent="0.25">
      <c r="A5" s="23"/>
      <c r="B5" s="23"/>
      <c r="C5" s="23"/>
      <c r="D5" s="9" t="s">
        <v>82</v>
      </c>
      <c r="E5" s="9" t="s">
        <v>81</v>
      </c>
    </row>
    <row r="6" spans="1:5" ht="24" customHeight="1" x14ac:dyDescent="0.25">
      <c r="A6" s="1">
        <v>1</v>
      </c>
      <c r="B6" s="3" t="s">
        <v>29</v>
      </c>
      <c r="C6" s="10">
        <v>90002860</v>
      </c>
      <c r="D6" s="5">
        <v>3390</v>
      </c>
      <c r="E6" s="6">
        <v>2825</v>
      </c>
    </row>
    <row r="7" spans="1:5" ht="24" customHeight="1" x14ac:dyDescent="0.25">
      <c r="A7" s="1">
        <v>2</v>
      </c>
      <c r="B7" s="3" t="s">
        <v>29</v>
      </c>
      <c r="C7" s="10">
        <v>90002861</v>
      </c>
      <c r="D7" s="5">
        <v>3390</v>
      </c>
      <c r="E7" s="6">
        <v>2825</v>
      </c>
    </row>
    <row r="8" spans="1:5" ht="35.25" customHeight="1" x14ac:dyDescent="0.25">
      <c r="A8" s="1">
        <v>3</v>
      </c>
      <c r="B8" s="3" t="s">
        <v>36</v>
      </c>
      <c r="C8" s="10">
        <v>90002888</v>
      </c>
      <c r="D8" s="5">
        <v>2148</v>
      </c>
      <c r="E8" s="6">
        <v>1790</v>
      </c>
    </row>
    <row r="9" spans="1:5" ht="20.25" customHeight="1" x14ac:dyDescent="0.25">
      <c r="A9" s="1">
        <v>4</v>
      </c>
      <c r="B9" s="3" t="s">
        <v>45</v>
      </c>
      <c r="C9" s="10">
        <v>90002906</v>
      </c>
      <c r="D9" s="5">
        <v>7726</v>
      </c>
      <c r="E9" s="6">
        <v>6438.33</v>
      </c>
    </row>
    <row r="10" spans="1:5" ht="20.25" customHeight="1" x14ac:dyDescent="0.25">
      <c r="A10" s="1">
        <v>5</v>
      </c>
      <c r="B10" s="3" t="s">
        <v>52</v>
      </c>
      <c r="C10" s="10">
        <v>90002919</v>
      </c>
      <c r="D10" s="5">
        <v>3248</v>
      </c>
      <c r="E10" s="6">
        <v>2706.67</v>
      </c>
    </row>
    <row r="11" spans="1:5" ht="20.25" customHeight="1" x14ac:dyDescent="0.25">
      <c r="A11" s="1">
        <v>6</v>
      </c>
      <c r="B11" s="3" t="s">
        <v>54</v>
      </c>
      <c r="C11" s="10">
        <v>90002921</v>
      </c>
      <c r="D11" s="5">
        <v>8548</v>
      </c>
      <c r="E11" s="6">
        <v>7123.33</v>
      </c>
    </row>
    <row r="12" spans="1:5" ht="33" customHeight="1" x14ac:dyDescent="0.25">
      <c r="A12" s="1">
        <v>7</v>
      </c>
      <c r="B12" s="3" t="s">
        <v>67</v>
      </c>
      <c r="C12" s="10">
        <v>90002796</v>
      </c>
      <c r="D12" s="5">
        <v>20212</v>
      </c>
      <c r="E12" s="6">
        <v>16843.330000000002</v>
      </c>
    </row>
    <row r="13" spans="1:5" ht="24.75" customHeight="1" x14ac:dyDescent="0.25">
      <c r="A13" s="1">
        <v>8</v>
      </c>
      <c r="B13" s="3" t="s">
        <v>68</v>
      </c>
      <c r="C13" s="10">
        <v>90002803</v>
      </c>
      <c r="D13" s="5">
        <v>1378</v>
      </c>
      <c r="E13" s="6">
        <v>1148.33</v>
      </c>
    </row>
    <row r="14" spans="1:5" ht="22.5" customHeight="1" x14ac:dyDescent="0.25">
      <c r="A14" s="1">
        <v>9</v>
      </c>
      <c r="B14" s="3" t="s">
        <v>69</v>
      </c>
      <c r="C14" s="10">
        <v>90002804</v>
      </c>
      <c r="D14" s="5">
        <v>3364</v>
      </c>
      <c r="E14" s="6">
        <v>2803.33</v>
      </c>
    </row>
    <row r="15" spans="1:5" ht="22.5" customHeight="1" x14ac:dyDescent="0.25">
      <c r="A15" s="1">
        <v>10</v>
      </c>
      <c r="B15" s="3" t="s">
        <v>28</v>
      </c>
      <c r="C15" s="10">
        <v>90002859</v>
      </c>
      <c r="D15" s="5">
        <v>3322</v>
      </c>
      <c r="E15" s="6">
        <v>2768.33</v>
      </c>
    </row>
    <row r="16" spans="1:5" ht="22.5" customHeight="1" x14ac:dyDescent="0.25">
      <c r="A16" s="1">
        <v>11</v>
      </c>
      <c r="B16" s="3" t="s">
        <v>43</v>
      </c>
      <c r="C16" s="10">
        <v>90002902</v>
      </c>
      <c r="D16" s="5">
        <v>20845</v>
      </c>
      <c r="E16" s="6">
        <v>17370.830000000002</v>
      </c>
    </row>
    <row r="17" spans="1:5" ht="22.5" customHeight="1" x14ac:dyDescent="0.25">
      <c r="A17" s="1">
        <v>12</v>
      </c>
      <c r="B17" s="3" t="s">
        <v>57</v>
      </c>
      <c r="C17" s="10">
        <v>90002944</v>
      </c>
      <c r="D17" s="5">
        <v>5307</v>
      </c>
      <c r="E17" s="6">
        <v>4422.5</v>
      </c>
    </row>
    <row r="18" spans="1:5" x14ac:dyDescent="0.25">
      <c r="A18" s="2"/>
      <c r="B18" s="2"/>
      <c r="C18" s="13" t="s">
        <v>85</v>
      </c>
      <c r="D18" s="11">
        <f>SUM(D6:D17)</f>
        <v>82878</v>
      </c>
      <c r="E18" s="11">
        <f>SUM(E6:E17)</f>
        <v>69064.98000000001</v>
      </c>
    </row>
  </sheetData>
  <mergeCells count="6">
    <mergeCell ref="A1:E1"/>
    <mergeCell ref="A2:C3"/>
    <mergeCell ref="A4:A5"/>
    <mergeCell ref="B4:B5"/>
    <mergeCell ref="C4:C5"/>
    <mergeCell ref="D2:E4"/>
  </mergeCells>
  <pageMargins left="0.7" right="0.7" top="0.75" bottom="0.75" header="0.3" footer="0.3"/>
  <pageSetup paperSize="9" scale="92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1"/>
  <sheetViews>
    <sheetView workbookViewId="0">
      <selection activeCell="B24" sqref="B24"/>
    </sheetView>
  </sheetViews>
  <sheetFormatPr defaultRowHeight="15" x14ac:dyDescent="0.25"/>
  <cols>
    <col min="1" max="1" width="6.85546875" customWidth="1"/>
    <col min="2" max="2" width="29.42578125" customWidth="1"/>
    <col min="3" max="3" width="14.85546875" customWidth="1"/>
    <col min="4" max="4" width="18.28515625" customWidth="1"/>
    <col min="5" max="5" width="18.42578125" customWidth="1"/>
    <col min="6" max="6" width="12.140625" customWidth="1"/>
  </cols>
  <sheetData>
    <row r="1" spans="1:6" ht="31.5" customHeight="1" x14ac:dyDescent="0.25">
      <c r="A1" s="15" t="s">
        <v>89</v>
      </c>
      <c r="B1" s="15"/>
      <c r="C1" s="15"/>
      <c r="D1" s="15"/>
      <c r="E1" s="15"/>
    </row>
    <row r="2" spans="1:6" ht="15" customHeight="1" x14ac:dyDescent="0.25">
      <c r="A2" s="24" t="s">
        <v>79</v>
      </c>
      <c r="B2" s="25"/>
      <c r="C2" s="26"/>
      <c r="D2" s="24" t="s">
        <v>84</v>
      </c>
      <c r="E2" s="26"/>
    </row>
    <row r="3" spans="1:6" ht="15" customHeight="1" x14ac:dyDescent="0.25">
      <c r="A3" s="19"/>
      <c r="B3" s="20"/>
      <c r="C3" s="21"/>
      <c r="D3" s="16"/>
      <c r="E3" s="18"/>
    </row>
    <row r="4" spans="1:6" x14ac:dyDescent="0.25">
      <c r="A4" s="22" t="s">
        <v>19</v>
      </c>
      <c r="B4" s="22" t="s">
        <v>20</v>
      </c>
      <c r="C4" s="22" t="s">
        <v>21</v>
      </c>
      <c r="D4" s="19"/>
      <c r="E4" s="21"/>
    </row>
    <row r="5" spans="1:6" ht="60" x14ac:dyDescent="0.25">
      <c r="A5" s="23"/>
      <c r="B5" s="23"/>
      <c r="C5" s="23"/>
      <c r="D5" s="9" t="s">
        <v>82</v>
      </c>
      <c r="E5" s="9" t="s">
        <v>81</v>
      </c>
    </row>
    <row r="6" spans="1:6" ht="22.5" customHeight="1" x14ac:dyDescent="0.25">
      <c r="A6" s="1">
        <v>1</v>
      </c>
      <c r="B6" s="3" t="s">
        <v>75</v>
      </c>
      <c r="C6" s="10">
        <v>90002797</v>
      </c>
      <c r="D6" s="5">
        <v>1666</v>
      </c>
      <c r="E6" s="6">
        <v>1388.33</v>
      </c>
    </row>
    <row r="7" spans="1:6" ht="22.5" customHeight="1" x14ac:dyDescent="0.25">
      <c r="A7" s="1">
        <v>2</v>
      </c>
      <c r="B7" s="3" t="s">
        <v>75</v>
      </c>
      <c r="C7" s="10">
        <v>90002798</v>
      </c>
      <c r="D7" s="5">
        <v>1666</v>
      </c>
      <c r="E7" s="6">
        <v>1388.33</v>
      </c>
    </row>
    <row r="8" spans="1:6" ht="22.5" customHeight="1" x14ac:dyDescent="0.25">
      <c r="A8" s="1">
        <v>3</v>
      </c>
      <c r="B8" s="3" t="s">
        <v>75</v>
      </c>
      <c r="C8" s="10">
        <v>90002799</v>
      </c>
      <c r="D8" s="5">
        <v>1666</v>
      </c>
      <c r="E8" s="6">
        <v>1388.33</v>
      </c>
    </row>
    <row r="9" spans="1:6" ht="22.5" customHeight="1" x14ac:dyDescent="0.25">
      <c r="A9" s="1">
        <v>4</v>
      </c>
      <c r="B9" s="3" t="s">
        <v>76</v>
      </c>
      <c r="C9" s="10">
        <v>90002800</v>
      </c>
      <c r="D9" s="5">
        <v>1764</v>
      </c>
      <c r="E9" s="6">
        <v>1470</v>
      </c>
    </row>
    <row r="10" spans="1:6" ht="22.5" customHeight="1" x14ac:dyDescent="0.25">
      <c r="A10" s="1">
        <v>5</v>
      </c>
      <c r="B10" s="3" t="s">
        <v>76</v>
      </c>
      <c r="C10" s="10">
        <v>90002801</v>
      </c>
      <c r="D10" s="5">
        <v>1764</v>
      </c>
      <c r="E10" s="6">
        <v>1470</v>
      </c>
    </row>
    <row r="11" spans="1:6" ht="22.5" customHeight="1" x14ac:dyDescent="0.25">
      <c r="A11" s="1">
        <v>6</v>
      </c>
      <c r="B11" s="3" t="s">
        <v>77</v>
      </c>
      <c r="C11" s="10">
        <v>90002802</v>
      </c>
      <c r="D11" s="5">
        <v>3116</v>
      </c>
      <c r="E11" s="6">
        <v>2596.67</v>
      </c>
    </row>
    <row r="12" spans="1:6" ht="22.5" customHeight="1" x14ac:dyDescent="0.25">
      <c r="A12" s="1">
        <v>7</v>
      </c>
      <c r="B12" s="3" t="s">
        <v>78</v>
      </c>
      <c r="C12" s="10">
        <v>90002907</v>
      </c>
      <c r="D12" s="5">
        <v>1666</v>
      </c>
      <c r="E12" s="6">
        <v>1388.33</v>
      </c>
    </row>
    <row r="13" spans="1:6" ht="22.5" customHeight="1" x14ac:dyDescent="0.25">
      <c r="A13" s="1">
        <v>8</v>
      </c>
      <c r="B13" s="3" t="s">
        <v>78</v>
      </c>
      <c r="C13" s="10">
        <v>90002908</v>
      </c>
      <c r="D13" s="5">
        <v>1666</v>
      </c>
      <c r="E13" s="6">
        <v>1388.33</v>
      </c>
    </row>
    <row r="14" spans="1:6" x14ac:dyDescent="0.25">
      <c r="A14" s="2"/>
      <c r="B14" s="2"/>
      <c r="C14" s="12" t="s">
        <v>85</v>
      </c>
      <c r="D14" s="11">
        <f t="shared" ref="D14:E14" si="0">SUM(D6:D13)</f>
        <v>14974</v>
      </c>
      <c r="E14" s="11">
        <f t="shared" si="0"/>
        <v>12478.32</v>
      </c>
    </row>
    <row r="16" spans="1:6" x14ac:dyDescent="0.25">
      <c r="F16" s="7"/>
    </row>
    <row r="21" spans="5:6" x14ac:dyDescent="0.25">
      <c r="E21" s="7"/>
      <c r="F21" s="7"/>
    </row>
  </sheetData>
  <mergeCells count="6">
    <mergeCell ref="A1:E1"/>
    <mergeCell ref="A2:C3"/>
    <mergeCell ref="A4:A5"/>
    <mergeCell ref="B4:B5"/>
    <mergeCell ref="C4:C5"/>
    <mergeCell ref="D2:E4"/>
  </mergeCells>
  <pageMargins left="0.7" right="0.7" top="0.75" bottom="0.75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ЛОТ1</vt:lpstr>
      <vt:lpstr>ЛОТ 2</vt:lpstr>
      <vt:lpstr>ЛОТ 3 </vt:lpstr>
      <vt:lpstr>ЛОТ 4</vt:lpstr>
      <vt:lpstr>Лот 5</vt:lpstr>
      <vt:lpstr>Лот 6</vt:lpstr>
      <vt:lpstr>Лот 7</vt:lpstr>
      <vt:lpstr>Лот 8</vt:lpstr>
      <vt:lpstr>Лот 9</vt:lpstr>
      <vt:lpstr>Лот 10</vt:lpstr>
      <vt:lpstr>Лот 11</vt:lpstr>
      <vt:lpstr>Лот 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2020-02-27T07:44:01Z</dcterms:modified>
</cp:coreProperties>
</file>